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oskvar\Documents\Depeše\9525\"/>
    </mc:Choice>
  </mc:AlternateContent>
  <bookViews>
    <workbookView xWindow="0" yWindow="0" windowWidth="16170" windowHeight="4860" tabRatio="801"/>
  </bookViews>
  <sheets>
    <sheet name="Titulní_strana - OBSAH" sheetId="13" r:id="rId1"/>
    <sheet name="Oblasti_rozvoje" sheetId="1" r:id="rId2"/>
    <sheet name="I." sheetId="2" r:id="rId3"/>
    <sheet name="I.A" sheetId="21" r:id="rId4"/>
    <sheet name="II._ČG" sheetId="15" r:id="rId5"/>
    <sheet name="II._MG" sheetId="20" r:id="rId6"/>
    <sheet name="III." sheetId="16" r:id="rId7"/>
    <sheet name="IV." sheetId="17" r:id="rId8"/>
    <sheet name="V." sheetId="18" r:id="rId9"/>
    <sheet name="VI." sheetId="19" r:id="rId10"/>
    <sheet name="Oblasti_rozvoje_detail" sheetId="22" r:id="rId11"/>
  </sheets>
  <definedNames>
    <definedName name="_xlnm._FilterDatabase" localSheetId="2" hidden="1">I.!#REF!</definedName>
    <definedName name="_xlnm._FilterDatabase" localSheetId="3" hidden="1">I.A!#REF!</definedName>
    <definedName name="_xlnm._FilterDatabase" localSheetId="4" hidden="1">II._ČG!#REF!</definedName>
    <definedName name="_xlnm._FilterDatabase" localSheetId="5" hidden="1">II._MG!#REF!</definedName>
    <definedName name="_xlnm._FilterDatabase" localSheetId="6" hidden="1">III.!#REF!</definedName>
    <definedName name="_xlnm._FilterDatabase" localSheetId="7" hidden="1">IV.!#REF!</definedName>
    <definedName name="_xlnm._FilterDatabase" localSheetId="8" hidden="1">V.!#REF!</definedName>
    <definedName name="_xlnm._FilterDatabase" localSheetId="9" hidden="1">VI.!#REF!</definedName>
    <definedName name="_ftnref1" localSheetId="2">I.!$C$7</definedName>
    <definedName name="_ftnref1" localSheetId="3">I.A!$C$7</definedName>
    <definedName name="_ftnref1" localSheetId="4">II._ČG!$C$7</definedName>
    <definedName name="_ftnref1" localSheetId="5">II._MG!$C$7</definedName>
    <definedName name="_ftnref1" localSheetId="6">III.!$C$7</definedName>
    <definedName name="_ftnref1" localSheetId="7">IV.!$C$7</definedName>
    <definedName name="_ftnref1" localSheetId="8">V.!$C$7</definedName>
    <definedName name="_ftnref1" localSheetId="9">VI.!$C$7</definedName>
    <definedName name="_Toc442777404" localSheetId="0">'Titulní_strana - OBSAH'!$A$1</definedName>
    <definedName name="asdf">Oblasti_rozvoje!$C$3</definedName>
    <definedName name="ctenar">#REF!</definedName>
    <definedName name="ČRAggr">#REF!</definedName>
    <definedName name="ČRAggrU">#REF!</definedName>
    <definedName name="HleČA">II._ČG!#REF!</definedName>
    <definedName name="HleČU">II._ČG!#REF!</definedName>
    <definedName name="HleKA">II._ČG!#REF!</definedName>
    <definedName name="HleKU">II._ČG!#REF!</definedName>
    <definedName name="HleOA">II._ČG!#REF!</definedName>
    <definedName name="HleOU">II._ČG!#REF!</definedName>
    <definedName name="inkluze">#REF!</definedName>
    <definedName name="KoKr">#REF!</definedName>
    <definedName name="KrajAggr">#REF!</definedName>
    <definedName name="KrajAggrU">#REF!</definedName>
    <definedName name="kreat">#REF!</definedName>
    <definedName name="levall" localSheetId="3">I.A!#REF!</definedName>
    <definedName name="levall">#REF!</definedName>
    <definedName name="matem">#REF!</definedName>
    <definedName name="nadpis" localSheetId="3">I.A!$D$6:$G$6</definedName>
    <definedName name="nadpis">I.!$D$6:$G$6</definedName>
    <definedName name="OrpAggr">#REF!</definedName>
    <definedName name="OrpAggrU">#REF!</definedName>
    <definedName name="pocty">#REF!</definedName>
    <definedName name="polytech">#REF!</definedName>
    <definedName name="prac">III.!$D$4:$K$4</definedName>
    <definedName name="prvapp" localSheetId="3">I.A!#REF!</definedName>
    <definedName name="prvapp">#REF!</definedName>
    <definedName name="qwer">Oblasti_rozvoje!$C$9</definedName>
    <definedName name="vsec">#REF!</definedName>
    <definedName name="yxcvb" localSheetId="3">I.A!#REF!</definedName>
    <definedName name="yxcvb">#REF!</definedName>
    <definedName name="zaokr">#REF!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1" l="1"/>
  <c r="B18" i="22" l="1"/>
  <c r="B6" i="22"/>
  <c r="B32" i="1" l="1"/>
  <c r="B20" i="1"/>
  <c r="C20" i="21" l="1"/>
  <c r="C6" i="21"/>
  <c r="C6" i="19" l="1"/>
  <c r="C6" i="18"/>
  <c r="C6" i="17"/>
  <c r="C6" i="16"/>
  <c r="C6" i="20"/>
  <c r="C6" i="15"/>
  <c r="C6" i="2"/>
  <c r="B11" i="1"/>
</calcChain>
</file>

<file path=xl/comments1.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Inkluzivní vzdělávání vychází z požadavku přizpůsobení edukačního prostředí dětem. Umí pracovat s heterogenní skupinou dětí a dokáže tak akceptovat různorodost pohlaví, národnosti, kultury, sociálního prostředí; pracuje s různou úrovní předpokladů dětí, dokáže vzdělávat děti s různou úrovní nadání i handicapy. Inkluzivní vzdělávání dává možnost vytvoření „školy pro všechny“. (definice vychází z konceptů inkluze P. Farrella a M. Ainscowa)</t>
        </r>
      </text>
    </comment>
    <comment ref="C7" authorId="0" shapeId="0">
      <text>
        <r>
          <rPr>
            <sz val="9"/>
            <color indexed="81"/>
            <rFont val="Calibri"/>
            <family val="2"/>
            <charset val="238"/>
            <scheme val="minor"/>
          </rPr>
          <t>SVP – speciální vzdělávací potřeby</t>
        </r>
        <r>
          <rPr>
            <sz val="9"/>
            <color indexed="81"/>
            <rFont val="Tahoma"/>
            <family val="2"/>
            <charset val="238"/>
          </rPr>
          <t xml:space="preserve">
</t>
        </r>
      </text>
    </comment>
    <comment ref="C13" authorId="0" shapeId="0">
      <text>
        <r>
          <rPr>
            <sz val="9"/>
            <color indexed="81"/>
            <rFont val="Calibri"/>
            <family val="2"/>
            <charset val="238"/>
            <scheme val="minor"/>
          </rPr>
          <t>SVP – speciální vzdělávací potřeby</t>
        </r>
        <r>
          <rPr>
            <sz val="9"/>
            <color indexed="81"/>
            <rFont val="Tahoma"/>
            <family val="2"/>
            <charset val="238"/>
          </rPr>
          <t xml:space="preserve">
</t>
        </r>
      </text>
    </comment>
  </commentList>
</comments>
</file>

<file path=xl/comments2.xml><?xml version="1.0" encoding="utf-8"?>
<comments xmlns="http://schemas.openxmlformats.org/spreadsheetml/2006/main">
  <authors>
    <author>Komárek Jiří</author>
  </authors>
  <commentList>
    <comment ref="C21" authorId="0" shapeId="0">
      <text>
        <r>
          <rPr>
            <sz val="9"/>
            <color indexed="81"/>
            <rFont val="Calibri"/>
            <family val="2"/>
            <charset val="238"/>
          </rPr>
          <t>Heterogenní skupina nejen ve významu věkově heterogenních tříd, ale i ve významu vzdělávání dětí se speciálními vzdělávacími potřebami a intaktních.</t>
        </r>
      </text>
    </comment>
  </commentList>
</comments>
</file>

<file path=xl/comments3.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 xml:space="preserve">Čtenářskou pregramotností se rozumí především rozvoj vyjadřování, komunikace, poznávacích procesů a psychických funkcí u dětí, příprava na rozvoj (počáteční) čtenářské gramotnosti na ZŠ, rozvoj osobnosti dítěte a jeho motivace ke čtenářství. Jedná se o nastartování celoživotně se rozvíjející vybavenost člověka vědomostmi, dovednostmi, schopnostmi, postoji a hodnotami potřebnými pro užívání všech druhů textů v různých individuálních i sociálních kontextech.
</t>
        </r>
      </text>
    </comment>
  </commentList>
</comments>
</file>

<file path=xl/comments4.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Matematická pregramotnost nebo předmatematická gramotnost - jde o rozvíjení základních početních představ, užívání základních číselných a matematických pojmů a vnímání elementárních matematických souvislostí. Je to příprava na matematickou gramotnost, tj. schopnost jedince poznat a pochopit roli, kterou hraje matematika ve světě, používat matematické znalosti a dovednosti k vymezení, formulování a řešení problémů z různých oblastí a kontextů a k interpretaci jejich řešení. Jedná se o používání matematiky v celé řadě situací, od každodenních a jednoduchých až po neobvyklé a složité.</t>
        </r>
      </text>
    </comment>
  </commentList>
</comments>
</file>

<file path=xl/comments5.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 xml:space="preserve">Polytechnická výchova v předškolním vzdělávání obsahuje pracovní činnosti (konkrétní práce s materiály, jako je např. stříhání, nalepování, modelování…) a pracovní výchovu (ta zahrnuje kromě pracovní činnosti i získávání základních dovedností a návyků souvisejících s kladným vztahem k práci, s plánováním, s bezpečností při práci apod.), poznávání výrobních technologií, orientaci v různých oborech lidské činnosti, ochranu a tvorbu životního prostředí, poznávání a používání multimédií a nových technologií. Je propojena s dalšími obory jako jsou přírodověda, matematická pregramotnost, předčtenářské dovednosti, ale i s dalšími výchovami jako je výtvarná, tělesná a hudební. </t>
        </r>
      </text>
    </comment>
  </commentList>
</comments>
</file>

<file path=xl/comments6.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 xml:space="preserve">Klíčové kompetence představují souhrn vědomostí, dovedností, schopností, postojů a hodnot důležitých pro osobní rozvoj, aktivní zapojení do společnosti a budoucí uplatnění v životě. V etapě předškolního vzdělávání jde zejména o schopnost získávat v budoucnu klíčové kompetence potřebné pro život (kompetence k učení, k řešení problémů, komunikativní, sociální a personální, pracovní, činnostní a občanské). </t>
        </r>
      </text>
    </comment>
  </commentList>
</comments>
</file>

<file path=xl/sharedStrings.xml><?xml version="1.0" encoding="utf-8"?>
<sst xmlns="http://schemas.openxmlformats.org/spreadsheetml/2006/main" count="380" uniqueCount="168">
  <si>
    <t>v rámci kraje</t>
  </si>
  <si>
    <t xml:space="preserve">v rámci ČR </t>
  </si>
  <si>
    <t>v rámci ORP</t>
  </si>
  <si>
    <t>Kraj:</t>
  </si>
  <si>
    <t>v rámci ČR</t>
  </si>
  <si>
    <t>počet</t>
  </si>
  <si>
    <t>podíl</t>
  </si>
  <si>
    <t>4. Škola umožňuje pedagogům navázat vztahy s  místními a regionálními školami různých úrovní (společné diskuze, sdílení dobré praxe, akce pro jiné školy nebo s jinými školami apod.)</t>
  </si>
  <si>
    <t>12. Pedagogové umí spolupracovat ve výuce s dalšími pedagogickými (asistent pedagoga, další pedagog) i nepedagogickými pracovníky (tlumočník do českého znakového jazyka, osobní asistent)</t>
  </si>
  <si>
    <t>15. Škola poskytuje výuku českého jazyka pro cizince</t>
  </si>
  <si>
    <t>3. Učitelé využívají poznatků v praxi a sdílejí dobrou praxi v oblasti rozvoje iniciativy a kreativity mezi sebou i s učiteli z jiných škol</t>
  </si>
  <si>
    <t>4. Škola systematicky učí prvkům iniciativy a kreativity, prostředí i přístup pedagogů podporuje fantazii a iniciativu dětí</t>
  </si>
  <si>
    <t>1. Ve škole je pěstována kultura komunikace mezi všemi účastníky vzdělávání</t>
  </si>
  <si>
    <t>2. Ve škole je pěstováno kulturní povědomí a kulturní komunikace (tj. rozvoj tvůrčího vyjadřování myšlenek, zážitků a emocí různými formami využitím hudby, divadelního umění, literatury a vizuálního umění)</t>
  </si>
  <si>
    <t>Pozn.:</t>
  </si>
  <si>
    <r>
      <t xml:space="preserve">ORP (obec s rozšířenou působností):
</t>
    </r>
    <r>
      <rPr>
        <b/>
        <sz val="8"/>
        <color theme="1"/>
        <rFont val="Calibri"/>
        <family val="2"/>
        <charset val="238"/>
        <scheme val="minor"/>
      </rPr>
      <t>v případě Prahy se jedná o jednotlivé správní obvody</t>
    </r>
  </si>
  <si>
    <t>Zpět na OBSAH</t>
  </si>
  <si>
    <t>◘</t>
  </si>
  <si>
    <t>TABULKA Č. 1</t>
  </si>
  <si>
    <t>TABULKA Č. 2: Hlavní oblasti podporované z OP</t>
  </si>
  <si>
    <t>TABULKA Č. 3: Další oblasti podporované z OP</t>
  </si>
  <si>
    <t>IV. PODPORA POLYTECHNICKÉHO VZDĚLÁVÁNÍ</t>
  </si>
  <si>
    <t>V. PODPORA SOCIÁLNÍCH A OBČANSKÝCH DOVEDNOSTÍ A DALŠÍCH KLÍČOVÝCH KOMPETENCÍ</t>
  </si>
  <si>
    <t>VI. PODPORA DIGITÁLNÍCH KOMPETENCÍ PEDAGOGICKÝCH PRACOVNÍKŮ</t>
  </si>
  <si>
    <t>Oblasti rozvoje z projektu OP VVV u mateřských škol</t>
  </si>
  <si>
    <t xml:space="preserve">III. Podpora kompetencí k iniciativě a kreativitě MŠ </t>
  </si>
  <si>
    <t>IV. Podpora polytechnického vzdělávání MŠ</t>
  </si>
  <si>
    <t>V. Podpora sociálních a občanských dovedností a dalších klíčových kompetencí MŠ</t>
  </si>
  <si>
    <t>VI. Podpora digitálních kompetencí pedagogických pracovníků MŠ</t>
  </si>
  <si>
    <t>3. Škola umí komunikovat s dětmi, rodiči i pedagogy, vnímá jejich potřeby a systematicky rozvíjí školní kulturu, bezpečné a otevřené klima školy</t>
  </si>
  <si>
    <t>2. Škola je bezbariérová (jedná se o bezbariérovost jak vnější, tj. zpřístupnění školy, tak i vnitřní, tj. přizpůsobení a vybavení tříd a dalších prostorů školy)</t>
  </si>
  <si>
    <t>5. Vedení školy vytváří podmínky pro realizaci inkluzivních principů ve vzdělávání na škole (zajišťování odborné, materiální a finanční podpory, dalšího vzdělávání pedagogických pracovníků, vzájemného učení pedagogických pracovníků; pravidelná metodická setkání členů pedagogického sboru aj.)</t>
  </si>
  <si>
    <t>6. Škola upravuje organizaci a průběh vzdělávání v souladu s potřebami dětí se speciálními vzdělávacími potřebami</t>
  </si>
  <si>
    <t>8. Pedagogové umí využívat speciální pomůcky i kompenzační pomůcky</t>
  </si>
  <si>
    <t>9. Škola podporuje bezproblémový přechod všech dětí bez rozdílu na základní školy</t>
  </si>
  <si>
    <t>10. Pedagogové spolupracují při naplňování vzdělávacích potřeb dětí (např. společnými poradami týkajícími se vzdělávání těchto dětí apod.)</t>
  </si>
  <si>
    <t>11. Pedagogové školy jsou schopni vhodně přizpůsobit obsah vzdělávání, upravit formy a metody vzdělávání a nastavit různé úrovně obtížnosti v souladu se specifiky a potřebami dětí tak, aby bylo dosaženo a využito maximálních možností vzdělávaného dítěte</t>
  </si>
  <si>
    <t>13. Škola zajišťuje dětem se speciálními vzdělávacími potřebami účast na aktivitách nad rámec školní práce, které směřují k rozvoji dovedností, schopností a postojů dítěte</t>
  </si>
  <si>
    <t>14. Učitelé realizují pedagogickou diagnostiku dětí, vyhodnocují její výsledky a v souladu s nimi volí formy a metody výuky, resp. kroky další péče o děti</t>
  </si>
  <si>
    <t>16. Pedagogové využívají v komunikaci s dítětem popisnou slovní zpětnou vazbu, vytvářejí prostor k sebehodnocení dítěte a k rozvoji jeho motivace ke vzdělávání</t>
  </si>
  <si>
    <t>18. Učitelé vnímají tvořivým způsobem rozdíly mezi dětmi jako zdroj zkušeností a příležitost k vlastnímu seberozvoji</t>
  </si>
  <si>
    <t>19. Škola učí všechny děti uvědomovat si práva a povinnosti (vina, trest, spravedlnost, Úmluva o právech dítěte apod.)</t>
  </si>
  <si>
    <t>II. ROZVOJ ČTENÁŘSKÉ PREGRAMOTNOSTI</t>
  </si>
  <si>
    <t>TABULKA Č. 7: Čtenářská pregramotnost</t>
  </si>
  <si>
    <t>2. Učitelé MŠ rozvíjejí své znalosti v oblasti čtenářské pregramotnosti a využívají je ve výchově (kurzy dalšího vzdělávání, studium literatury aj.)</t>
  </si>
  <si>
    <t>3. Učitelé využívají poznatků v praxi a sdílejí dobrou praxi v oblasti rozvoje čtenářské pregramotnosti mezi sebou i s učiteli z jiných škol</t>
  </si>
  <si>
    <t>4. Ve škole existuje a/nebo je využívána knihovna (školní, místní)</t>
  </si>
  <si>
    <t>5. Ve škole jsou realizovány akce pro děti na podporu čtenářské pregramotnosti a zvýšení motivace ke čtenářství (např. výstavy dětských knih, knižních ilustrací, malování děje pohádkových příběhů, hry na postavy z kin apod.)</t>
  </si>
  <si>
    <t>6. Škola informuje a spolupracuje v oblasti rozvoje čtenářské pregramotnosti s rodiči (např. představení služeb školy v oblasti čtenářské pregramotnosti, služeb knihovny, kroužků, aktivit spojených s čtenářskou pregramotností apod.)</t>
  </si>
  <si>
    <t>7. Ve škole existuje čtenářsky podnětné prostředí (čtenářské koutky, nástěnky, místo pro vystavování apod.)</t>
  </si>
  <si>
    <t>8. Škola disponuje dostatečným technickým a materiálním zabezpečením v oblasti čtenářské pregramotnosti</t>
  </si>
  <si>
    <t>9. Ve škole jsou využívány interaktivní metody a pomůcky v oblasti rozvoje čtenářské pregramotnosti</t>
  </si>
  <si>
    <t>10. Škola pravidelně nakupuje aktuální beletrii a další literaturu, multimédia pro rozvoj čtenářské pregramotnosti</t>
  </si>
  <si>
    <t>1. Škola podporuje rozvoj matematické pregramotnosti v rámci školních vzdělávacích programů (má stanoveny konkrétní cíle)</t>
  </si>
  <si>
    <t>2. Učitelé MŠ rozvíjejí své znalosti v oblasti matematické pregramotnosti a využívají je ve výchově (kurzy dalšího vzdělávání, studium literatury aj.)</t>
  </si>
  <si>
    <t>3. Učitelé MŠ využívají poznatky v praxi a sdílejí dobrou praxi v oblasti rozvoje matematické pregramotnosti mezi sebou i s učiteli z jiných škol</t>
  </si>
  <si>
    <t>4. Škola systematicky rozvíjí matematické myšlení (využívání příkladů k řešení a pochopení každodenních situací, návštěva science center apod.)</t>
  </si>
  <si>
    <t>5. Škola podporuje individuální práci s dětmi s mimořádným zájmem o počítání nebo logiku</t>
  </si>
  <si>
    <t>6. Škola informuje a spolupracuje v oblasti rozvoje matematické pregramotnosti s rodiči</t>
  </si>
  <si>
    <t>7. Škola disponuje dostatečným technickým a materiálním zabezpečením pro rozvoj matematické pregramotnosti</t>
  </si>
  <si>
    <t>8. Ve škole jsou využívány interaktivní metody a pomůcky v oblasti rozvoje matematické pregramotnosti</t>
  </si>
  <si>
    <t>9. Škola pravidelně nakupuje aktuální literaturu, multimédia pro rozvoj matematické pregramotnosti</t>
  </si>
  <si>
    <t>II. ROZVOJ MATEMATICKÉ PREGRAMOTNOSTI</t>
  </si>
  <si>
    <t>TABULKA Č. 10: Matematická pregramotnost</t>
  </si>
  <si>
    <t>1. Škola podporuje klíčové kompetence k rozvoji kreativity podle RVP PV</t>
  </si>
  <si>
    <t>2. Učitelé rozvíjejí své znalosti v oblasti podpory kreativity a využívají je ve výchově (kurzy dalšího vzdělávání, studium literatury aj.)</t>
  </si>
  <si>
    <t>5. Škola nabízí pestré možnosti seberealizace dětí, umožňuje dětem realizovat vlastní nápady (např. dramatizace textu atp.)</t>
  </si>
  <si>
    <t>6. Škola informuje a spolupracuje v oblasti podpory kompetencí k iniciativě a kreativitě s rodiči (např. ukázky práce s dětmi pro rodiče, dny otevřených dveří apod.)</t>
  </si>
  <si>
    <t>7. Škola disponuje dostatečným množstvím pomůcek pro rozvoj kreativity</t>
  </si>
  <si>
    <t>8. Ve škole je v rámci vzdělávacího procesu nastaveno bezpečné prostředí pro rozvoj kreativity, iniciativy a názorů dětí</t>
  </si>
  <si>
    <t>III. PODPORA KOMPETENCÍ K INICIATIVĚ A KREATIVITĚ</t>
  </si>
  <si>
    <t>1. Technické, přírodovědné a environmentální vzdělávání je na naší škole realizováno v souladu s RVP PV</t>
  </si>
  <si>
    <t>2. Ve škole existuje osoba zodpovědná za rozvoj polytechnického vzdělávání, schopná poradit, doporučovat dětem nebo učitelům</t>
  </si>
  <si>
    <t>3. Učitelé MŠ rozvíjejí své znalosti v oblasti polytechnického vzdělávání a využívají je ve výchově (kurzy dalšího vzdělávání, studium literatury aj.)</t>
  </si>
  <si>
    <t>4. Učitelé MŠ využívají poznatky v praxi a sdílejí dobrou praxi v oblasti rozvoje polytechnického vzdělávání mezi sebou i s učiteli z jiných škol</t>
  </si>
  <si>
    <t>5. Škola disponuje vzdělávacími materiály pro vzdělávání polytechnického charakteru</t>
  </si>
  <si>
    <t>6. Škola aktivně spolupracuje s jinými MŠ a ZŠ v oblasti polytechniky</t>
  </si>
  <si>
    <t>7. Škola podporuje samostatnou práci dětí v oblasti polytechnického vzdělávání</t>
  </si>
  <si>
    <t>8. Škola podporuje individuální práci s dětmi s mimořádným zájmem o polytechniku</t>
  </si>
  <si>
    <t>9. Škola informuje a spolupracuje v oblasti polytechnického vzdělávání s rodiči (např. výstavky prací, představení systému školy v oblasti polytechnického vzdělávání, kroužků, aktivit apod.)</t>
  </si>
  <si>
    <t>10. Škola disponuje dostatečným technickým a materiálním zabezpečením pro rozvíjení prostorového a logického myšlení a manuálních dovedností</t>
  </si>
  <si>
    <t>11. Škola využívá informační a komunikační technologie v oblasti rozvoje polytechnického vzdělávání</t>
  </si>
  <si>
    <t>1. Pedagogové mají základní znalosti práce s počítačem a využívají je pro sebevzdělávání a přípravu na vzdělávání dětí (práce
s operačním systémem, aplikacemi, soubory, tvorba textových dokumentů apod.)</t>
  </si>
  <si>
    <t>2. Pedagogové mají základní znalosti práce s internetem a využívají je pro sebevzdělávání a přípravu na vzdělávání dětí (vyhledávání, stahování, tisk podkladů pro práci s dětmi, znalost bezpečného chování na internetu apod.)</t>
  </si>
  <si>
    <t>3. Uvnitř školy se pěstuje vzájemná spolupráce učitele, rodičů a dětí</t>
  </si>
  <si>
    <t>5. Škola u dětí rozvíjí schopnosti sebereflexe a sebehodnocení</t>
  </si>
  <si>
    <t>6. Škola rozvíjí schopnost říct si o pomoc a ochotu nabídnout a poskytnout pomoc</t>
  </si>
  <si>
    <t>8. Škola rozvíjí schopnost dětí učit se</t>
  </si>
  <si>
    <t>9. Výuka směřuje k přípravě na výuku v základní škole, k základním společenským návykům a pravidlům chování v různých prostředích</t>
  </si>
  <si>
    <t>TABULKA Č. 13: Podnikavost, iniciativa a kreativita</t>
  </si>
  <si>
    <t>TABULKA Č. 16: Polytechnické vzdělávání</t>
  </si>
  <si>
    <t>TABULKA Č. 19: Sociální a občanské dovednosti a další klíčové kompetence</t>
  </si>
  <si>
    <t>TABULKA Č. 20: Digitální kompetence pedagogických pracovníků</t>
  </si>
  <si>
    <t xml:space="preserve">a matematické pregramotnosti MŠ </t>
  </si>
  <si>
    <t xml:space="preserve">Ministerstvo školství mládeže a tělovýchovy ČR
Operační program Výzkum, vývoj a vzdělávání 2014 - 2020
</t>
  </si>
  <si>
    <t>II. Rozvoj čtenářské</t>
  </si>
  <si>
    <t>(tuto oblast vyplňují pouze běžné školy)</t>
  </si>
  <si>
    <t>1. Speciálně pedagogické centrum</t>
  </si>
  <si>
    <t xml:space="preserve">2. Středisko výchovné péče </t>
  </si>
  <si>
    <t xml:space="preserve">3. Pedagogicko-psychologická poradna </t>
  </si>
  <si>
    <t xml:space="preserve">4. Nestátní neziskové organizace </t>
  </si>
  <si>
    <t xml:space="preserve">5. Orgán sociálně právní ochrany dětí </t>
  </si>
  <si>
    <t xml:space="preserve">6. Žádné z uvedených </t>
  </si>
  <si>
    <t>1. Škola podporuje rozvoj čtenářské pregramotnosti a řečových aktivit v rámci školních vzdělávacích programů (má stanoveny konkrétní cíle)</t>
  </si>
  <si>
    <t>Šablony I
úvodní šetření</t>
  </si>
  <si>
    <t>aktuální šetření</t>
  </si>
  <si>
    <t>rozdíl v hodnocení (aktuální šetření oproti úvodnímu)</t>
  </si>
  <si>
    <t>% změny v hodnocení (aktuální šetření oproti úvodnímu)</t>
  </si>
  <si>
    <t>TABULKA Č. 4.B: Personální zajištění</t>
  </si>
  <si>
    <r>
      <rPr>
        <b/>
        <i/>
        <vertAlign val="superscript"/>
        <sz val="10"/>
        <color theme="1"/>
        <rFont val="Calibri"/>
        <family val="2"/>
        <charset val="238"/>
        <scheme val="minor"/>
      </rPr>
      <t>2)</t>
    </r>
    <r>
      <rPr>
        <i/>
        <sz val="10"/>
        <color theme="1"/>
        <rFont val="Calibri"/>
        <family val="2"/>
        <charset val="238"/>
        <scheme val="minor"/>
      </rPr>
      <t xml:space="preserve"> Informace byly zjišťovány až v aktuálním šetření </t>
    </r>
  </si>
  <si>
    <t>Počet osob</t>
  </si>
  <si>
    <t xml:space="preserve">N/A Informace byly zjišťovány až v aktuálním šetření </t>
  </si>
  <si>
    <t>z toho kompletně vyplnilo dotazník aktuálního šetření:</t>
  </si>
  <si>
    <t>z toho nevyplnilo dotazník aktuálního šetření:</t>
  </si>
  <si>
    <t>Oblasti podporované z OP - detailní porovnání</t>
  </si>
  <si>
    <t>TABULKA Č. 2A: Hlavní oblasti podporované z OP</t>
  </si>
  <si>
    <t>TABULKA Č. 3A: Další oblasti podporované z OP</t>
  </si>
  <si>
    <r>
      <t xml:space="preserve">Průměrné hodnocení aktuálního stavu </t>
    </r>
    <r>
      <rPr>
        <b/>
        <vertAlign val="superscript"/>
        <sz val="10"/>
        <color theme="1"/>
        <rFont val="Calibri"/>
        <family val="2"/>
        <charset val="238"/>
        <scheme val="minor"/>
      </rPr>
      <t>1)</t>
    </r>
  </si>
  <si>
    <r>
      <t xml:space="preserve">Průměrné hodnocení aktuálního stavu </t>
    </r>
    <r>
      <rPr>
        <b/>
        <vertAlign val="superscript"/>
        <sz val="10"/>
        <color theme="1"/>
        <rFont val="Calibri"/>
        <family val="2"/>
        <charset val="238"/>
        <scheme val="minor"/>
      </rPr>
      <t>2)</t>
    </r>
  </si>
  <si>
    <t>TABULKA Č. 4.A: Využívání školních a školských odborných služeb nebo služeb jiného subjektu podílejícího se na vzdělávání školami a hodnocení kvality spolupráce</t>
  </si>
  <si>
    <t>rozdíl v podílu škol v procentních bodech (aktuální šetření oproti úvodnímu)</t>
  </si>
  <si>
    <t>% změny v podílu škol (aktuální šetření oproti úvodnímu)</t>
  </si>
  <si>
    <t>rozdíl v počtu osob (aktuální šetření oproti úvodnímu)</t>
  </si>
  <si>
    <t>% změny v počtu osob (aktuální šetření oproti úvodnímu)</t>
  </si>
  <si>
    <t>1. Počet pedagogických pracovníků v MŠ plně kompetentních pro vzdělávání heterogenních skupin dětí  (vč. dětí se speciálními vzdělávacími potřebami)</t>
  </si>
  <si>
    <t>2. Počet pedagogických pracovníků v MŠ ochotných začít využívat nové metody/postupy při vzdělávání heterogenních skupin dětí (vč. dětí se speciálními vzdělávacími potřebami)</t>
  </si>
  <si>
    <t>3. Počet fyzických osob působících v MŠ na pozici Učitel mateřské školy (dle §6 zákona č. 563/2004 Sb.) - data za aktuální školní rok</t>
  </si>
  <si>
    <t>4. Počet fyzických osob působích v MŠ na pozici Učitel mateřské školy (dle §6 zákona č. 563/2004 Sb.), kteří jsou maximálně dva roky po dokončení studia - data za aktuální školní rok</t>
  </si>
  <si>
    <t>rozdíl 
v hodnocení (aktuální šetření oproti úvodnímu)</t>
  </si>
  <si>
    <t>% změny 
v hodnocení (aktuální šetření oproti úvodnímu)</t>
  </si>
  <si>
    <t>1. Škola dokáže přijmout ke vzdělávání všechny děti bez rozdílu (včetně dětí 
s odlišným kulturním prostředím, sociálním znevýhodněním, cizince, děti se SVP apod.)</t>
  </si>
  <si>
    <t>17. Škola klade důraz nejen na budování vlastního úspěchu dítěte, ale 
i na odbourávání bariér mezi lidmi, vede k sounáležitosti s ostatními dětmi 
a dalšími lidmi apod.</t>
  </si>
  <si>
    <t xml:space="preserve">I. Podpora inkluzivního/společného vzdělávání MŠ </t>
  </si>
  <si>
    <t xml:space="preserve">I.A Další otázky související s podporou inkluzivního/společného vzdělávání MŠ </t>
  </si>
  <si>
    <t>Počet ředitelství/právnických osob vykonávajících činnost MŠ (dále jen MŠ):
(uvedených v době šetření v Rejstříku škol a školských zařízení)</t>
  </si>
  <si>
    <t>I. PODPORA INKLUZIVNÍHO/SPOLEČNÉHO VZDĚLÁVÁNÍ</t>
  </si>
  <si>
    <t>7. Škola má vytvořený systém podpory pro děti se SVP (je vybavena kompenzačními/speciálními pomůckami, využívá služeb asistenta pedagoga atd.)</t>
  </si>
  <si>
    <t>TABULKA Č. 4: Inkluzivní/společné vzdělávání</t>
  </si>
  <si>
    <t>4. Škola buduje povědomí o etických hodnotách, má formálně i neformálně jednoznačně nastavená a sdílená spravedlivá pravidla společenského chování 
a komunikace, která se dodržují</t>
  </si>
  <si>
    <t>7. Škola rozvíjí vztah k bezpečnému používání informačních, komunikačních 
a dalších technologií</t>
  </si>
  <si>
    <t>Detailní porovnání oblasti rozvoje z projektu OP VVV u mateřských škol</t>
  </si>
  <si>
    <t>Srovnání kompletně vyplněných dotazníků v úvodním šetření Šablony I</t>
  </si>
  <si>
    <t xml:space="preserve"> (aktuální šetření data k 10. 10. 2019)</t>
  </si>
  <si>
    <r>
      <rPr>
        <i/>
        <vertAlign val="superscript"/>
        <sz val="10"/>
        <color theme="1"/>
        <rFont val="Calibri"/>
        <family val="2"/>
        <charset val="238"/>
        <scheme val="minor"/>
      </rPr>
      <t>1)</t>
    </r>
    <r>
      <rPr>
        <i/>
        <sz val="10"/>
        <color theme="1"/>
        <rFont val="Calibri"/>
        <family val="2"/>
        <charset val="238"/>
        <scheme val="minor"/>
      </rPr>
      <t xml:space="preserve"> Průměrné hodnocení aktuálního stavu v rámci ORP/kraje/republiky vychází z toho, jak MŠ hodnotily aktuální stav v době šetření v příslušných oddílech dotazníku (I.; II.; III. a IV.)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t>
    </r>
  </si>
  <si>
    <r>
      <rPr>
        <i/>
        <vertAlign val="superscript"/>
        <sz val="10"/>
        <color theme="1"/>
        <rFont val="Calibri"/>
        <family val="2"/>
        <charset val="238"/>
        <scheme val="minor"/>
      </rPr>
      <t>2)</t>
    </r>
    <r>
      <rPr>
        <i/>
        <sz val="10"/>
        <color theme="1"/>
        <rFont val="Calibri"/>
        <family val="2"/>
        <charset val="238"/>
        <scheme val="minor"/>
      </rPr>
      <t xml:space="preserve"> Průměrné hodnocení aktuálního stavu v rámci ORP/kraje/republiky vychází z toho, jak MŠ hodnotily aktuální stav v době šetření v příslušných oddílech dotazníku (V. a VI.)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t>
    </r>
  </si>
  <si>
    <r>
      <rPr>
        <i/>
        <vertAlign val="superscript"/>
        <sz val="10"/>
        <color theme="1"/>
        <rFont val="Calibri"/>
        <family val="2"/>
        <charset val="238"/>
        <scheme val="minor"/>
      </rPr>
      <t>1)</t>
    </r>
    <r>
      <rPr>
        <i/>
        <sz val="10"/>
        <color theme="1"/>
        <rFont val="Calibri"/>
        <family val="2"/>
        <charset val="238"/>
        <scheme val="minor"/>
      </rPr>
      <t xml:space="preserve"> Průměrné hodnocení aktuálního stavu v rámci ORP/kraje/republiky vychází z hodnocení aktuálního stavu jednotlivých MŠ v době šetření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t>
    </r>
  </si>
  <si>
    <r>
      <rPr>
        <i/>
        <vertAlign val="superscript"/>
        <sz val="10"/>
        <color theme="1"/>
        <rFont val="Calibri"/>
        <family val="2"/>
        <charset val="238"/>
        <scheme val="minor"/>
      </rPr>
      <t xml:space="preserve">3) </t>
    </r>
    <r>
      <rPr>
        <i/>
        <sz val="10"/>
        <color theme="1"/>
        <rFont val="Calibri"/>
        <family val="2"/>
        <charset val="238"/>
        <scheme val="minor"/>
      </rPr>
      <t>Průměrné hodnocení kvality spolupráce v rámci ORP/kraje/republiky vychází z hodnocení jednotlivých MŠ na následující škále:
1.       Velmi dobrá
2.       Spíše dobrá 
3.       Spíše špatná 
4.       Velmi špatná</t>
    </r>
  </si>
  <si>
    <r>
      <t xml:space="preserve">Využití spolupráce </t>
    </r>
    <r>
      <rPr>
        <b/>
        <vertAlign val="superscript"/>
        <sz val="10"/>
        <color theme="1"/>
        <rFont val="Calibri"/>
        <family val="2"/>
        <charset val="238"/>
        <scheme val="minor"/>
      </rPr>
      <t>1)</t>
    </r>
  </si>
  <si>
    <r>
      <t xml:space="preserve">Kvalita spolupráce </t>
    </r>
    <r>
      <rPr>
        <b/>
        <vertAlign val="superscript"/>
        <sz val="10"/>
        <color theme="1"/>
        <rFont val="Calibri"/>
        <family val="2"/>
        <charset val="238"/>
        <scheme val="minor"/>
      </rPr>
      <t>2)  3)</t>
    </r>
  </si>
  <si>
    <r>
      <rPr>
        <i/>
        <vertAlign val="superscript"/>
        <sz val="10"/>
        <color theme="1"/>
        <rFont val="Calibri"/>
        <family val="2"/>
        <charset val="238"/>
      </rPr>
      <t>1)</t>
    </r>
    <r>
      <rPr>
        <i/>
        <sz val="10"/>
        <color theme="1"/>
        <rFont val="Calibri"/>
        <family val="2"/>
        <charset val="238"/>
        <scheme val="minor"/>
      </rPr>
      <t xml:space="preserve"> Podíl škol využívajících uvedené služby v rámci ORP/kraje/republiky </t>
    </r>
  </si>
  <si>
    <t>A. Podpora inkluzivního/společného vzdělávání</t>
  </si>
  <si>
    <r>
      <t>B.</t>
    </r>
    <r>
      <rPr>
        <sz val="7"/>
        <color theme="1"/>
        <rFont val="Calibri"/>
        <family val="2"/>
        <charset val="238"/>
        <scheme val="minor"/>
      </rPr>
      <t> </t>
    </r>
    <r>
      <rPr>
        <sz val="10"/>
        <color theme="1"/>
        <rFont val="Calibri"/>
        <family val="2"/>
        <charset val="238"/>
        <scheme val="minor"/>
      </rPr>
      <t>Podpora rozvoje čtenářské pregramotnosti</t>
    </r>
  </si>
  <si>
    <r>
      <t>C.</t>
    </r>
    <r>
      <rPr>
        <sz val="7"/>
        <color theme="1"/>
        <rFont val="Calibri"/>
        <family val="2"/>
        <charset val="238"/>
        <scheme val="minor"/>
      </rPr>
      <t> </t>
    </r>
    <r>
      <rPr>
        <sz val="10"/>
        <color theme="1"/>
        <rFont val="Calibri"/>
        <family val="2"/>
        <charset val="238"/>
        <scheme val="minor"/>
      </rPr>
      <t>Podpora rozvoje matematické pregramotnosti</t>
    </r>
  </si>
  <si>
    <r>
      <t>D.</t>
    </r>
    <r>
      <rPr>
        <sz val="7"/>
        <color theme="1"/>
        <rFont val="Calibri"/>
        <family val="2"/>
        <charset val="238"/>
        <scheme val="minor"/>
      </rPr>
      <t> </t>
    </r>
    <r>
      <rPr>
        <sz val="10"/>
        <color theme="1"/>
        <rFont val="Calibri"/>
        <family val="2"/>
        <charset val="238"/>
        <scheme val="minor"/>
      </rPr>
      <t>Podpora kompetencí k iniciativě a kreativitě dětí</t>
    </r>
  </si>
  <si>
    <r>
      <t>E.</t>
    </r>
    <r>
      <rPr>
        <sz val="7"/>
        <color theme="1"/>
        <rFont val="Calibri"/>
        <family val="2"/>
        <charset val="238"/>
        <scheme val="minor"/>
      </rPr>
      <t> </t>
    </r>
    <r>
      <rPr>
        <sz val="10"/>
        <color theme="1"/>
        <rFont val="Calibri"/>
        <family val="2"/>
        <charset val="238"/>
        <scheme val="minor"/>
      </rPr>
      <t>Podpora polytechnického vzdělávání</t>
    </r>
  </si>
  <si>
    <t xml:space="preserve">A. Jazykové vzdělávání </t>
  </si>
  <si>
    <t>B. Digitální kompetence pedagogických pracovníků</t>
  </si>
  <si>
    <t xml:space="preserve">C. Sociální a občanské dovednosti a další klíčové kompetence </t>
  </si>
  <si>
    <t>B. Podpora rozvoje čtenářské pregramotnosti</t>
  </si>
  <si>
    <t>C. Podpora rozvoje matematické pregramotnosti</t>
  </si>
  <si>
    <t>D. Podpora kompetencí k iniciativě a kreativitě dětí</t>
  </si>
  <si>
    <t>E. Podpora polytechnického vzdělávání</t>
  </si>
  <si>
    <t>Výsledky pod průměrnou hodnotou v rámci ČR jsou podbarveny.</t>
  </si>
  <si>
    <t>Výsledky dotazníkového šetření potřeb mateřských škol 
v rámci projektu Šablony I a II OP VVV 
v jednotlivých ORP - srovnání úvodního šetření 
Šablony I a aktuálního šetření</t>
  </si>
  <si>
    <t>České Budějovice</t>
  </si>
  <si>
    <t>CZ031</t>
  </si>
  <si>
    <t>Jihočeský kraj</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</si>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</sst>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000"/>
    <numFmt numFmtId="166" formatCode="0.0"/>
  </numFmts>
  <fonts count="40" x14ac:knownFonts="1">
    <font>
      <sz val="11"/>
      <color theme="1"/>
      <name val="Calibri"/>
      <family val="2"/>
      <charset val="238"/>
      <scheme val="minor"/>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7"/>
      <color theme="1"/>
      <name val="Calibri"/>
      <family val="2"/>
      <charset val="238"/>
      <scheme val="minor"/>
    </font>
    <font>
      <u/>
      <sz val="11"/>
      <color theme="10"/>
      <name val="Calibri"/>
      <family val="2"/>
      <charset val="238"/>
      <scheme val="minor"/>
    </font>
    <font>
      <b/>
      <sz val="28"/>
      <color rgb="FF365F91"/>
      <name val="Calibri"/>
      <family val="2"/>
      <charset val="238"/>
    </font>
    <font>
      <sz val="11"/>
      <color theme="0"/>
      <name val="Calibri"/>
      <family val="2"/>
      <charset val="238"/>
      <scheme val="minor"/>
    </font>
    <font>
      <b/>
      <sz val="10"/>
      <color theme="0"/>
      <name val="Calibri"/>
      <family val="2"/>
      <charset val="238"/>
      <scheme val="minor"/>
    </font>
    <font>
      <b/>
      <sz val="8"/>
      <color theme="1"/>
      <name val="Calibri"/>
      <family val="2"/>
      <charset val="238"/>
      <scheme val="minor"/>
    </font>
    <font>
      <sz val="10"/>
      <name val="Calibri"/>
      <family val="2"/>
      <charset val="238"/>
      <scheme val="minor"/>
    </font>
    <font>
      <b/>
      <vertAlign val="superscript"/>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i/>
      <vertAlign val="superscript"/>
      <sz val="10"/>
      <color theme="1"/>
      <name val="Calibri"/>
      <family val="2"/>
      <charset val="238"/>
      <scheme val="minor"/>
    </font>
    <font>
      <b/>
      <sz val="10"/>
      <name val="Calibri"/>
      <family val="2"/>
      <charset val="238"/>
      <scheme val="minor"/>
    </font>
    <font>
      <sz val="10"/>
      <color theme="10"/>
      <name val="Arial Narrow"/>
      <family val="2"/>
      <charset val="238"/>
    </font>
    <font>
      <b/>
      <sz val="11"/>
      <name val="Arial Narrow"/>
      <family val="2"/>
      <charset val="238"/>
    </font>
    <font>
      <b/>
      <sz val="12"/>
      <name val="Calibri"/>
      <family val="2"/>
      <charset val="238"/>
      <scheme val="minor"/>
    </font>
    <font>
      <u/>
      <sz val="16"/>
      <color theme="8" tint="-0.249977111117893"/>
      <name val="Calibri"/>
      <family val="2"/>
      <charset val="238"/>
      <scheme val="minor"/>
    </font>
    <font>
      <sz val="9"/>
      <color indexed="81"/>
      <name val="Calibri"/>
      <family val="2"/>
      <charset val="238"/>
      <scheme val="minor"/>
    </font>
    <font>
      <sz val="11"/>
      <color theme="0" tint="-0.499984740745262"/>
      <name val="Calibri"/>
      <family val="2"/>
      <charset val="238"/>
      <scheme val="minor"/>
    </font>
    <font>
      <sz val="9"/>
      <color indexed="81"/>
      <name val="Tahoma"/>
      <family val="2"/>
      <charset val="238"/>
    </font>
    <font>
      <b/>
      <sz val="14"/>
      <color rgb="FF365F91"/>
      <name val="Calibri"/>
      <family val="2"/>
      <charset val="238"/>
    </font>
    <font>
      <i/>
      <sz val="11"/>
      <color theme="1"/>
      <name val="Calibri"/>
      <family val="2"/>
      <charset val="238"/>
      <scheme val="minor"/>
    </font>
    <font>
      <sz val="10"/>
      <color rgb="FF000000"/>
      <name val="Arial"/>
      <family val="2"/>
      <charset val="238"/>
    </font>
    <font>
      <b/>
      <sz val="10"/>
      <color rgb="FF000000"/>
      <name val="Calibri"/>
      <family val="2"/>
      <charset val="238"/>
      <scheme val="minor"/>
    </font>
    <font>
      <b/>
      <i/>
      <sz val="12"/>
      <color theme="1"/>
      <name val="Calibri"/>
      <family val="2"/>
      <charset val="238"/>
      <scheme val="minor"/>
    </font>
    <font>
      <i/>
      <vertAlign val="superscript"/>
      <sz val="10"/>
      <color theme="1"/>
      <name val="Calibri"/>
      <family val="2"/>
      <charset val="238"/>
      <scheme val="minor"/>
    </font>
    <font>
      <sz val="9"/>
      <color indexed="81"/>
      <name val="Calibri"/>
      <family val="2"/>
      <charset val="238"/>
    </font>
    <font>
      <i/>
      <vertAlign val="superscript"/>
      <sz val="10"/>
      <color theme="1"/>
      <name val="Calibri"/>
      <family val="2"/>
      <charset val="238"/>
    </font>
    <font>
      <sz val="11"/>
      <color theme="1"/>
      <name val="Calibri"/>
      <family val="2"/>
      <charset val="238"/>
      <scheme val="minor"/>
    </font>
    <font>
      <sz val="11"/>
      <name val="Calibri"/>
      <family val="2"/>
      <charset val="238"/>
      <scheme val="minor"/>
    </font>
  </fonts>
  <fills count="9">
    <fill>
      <patternFill patternType="none"/>
    </fill>
    <fill>
      <patternFill patternType="gray125"/>
    </fill>
    <fill>
      <patternFill patternType="solid">
        <fgColor rgb="FFFFFFFF"/>
        <bgColor indexed="64"/>
      </patternFill>
    </fill>
    <fill>
      <patternFill patternType="solid">
        <fgColor theme="5" tint="0.39994506668294322"/>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rgb="FFF4B084"/>
        <bgColor indexed="64"/>
      </patternFill>
    </fill>
    <fill>
      <patternFill patternType="solid">
        <fgColor rgb="FFFF9999"/>
        <bgColor indexed="64"/>
      </patternFill>
    </fill>
  </fills>
  <borders count="76">
    <border>
      <left/>
      <right/>
      <top/>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hair">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ck">
        <color auto="1"/>
      </left>
      <right style="thick">
        <color auto="1"/>
      </right>
      <top style="thick">
        <color auto="1"/>
      </top>
      <bottom style="thick">
        <color auto="1"/>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diagonalUp="1">
      <left/>
      <right style="hair">
        <color indexed="64"/>
      </right>
      <top/>
      <bottom style="hair">
        <color indexed="64"/>
      </bottom>
      <diagonal style="hair">
        <color theme="0" tint="-0.499984740745262"/>
      </diagonal>
    </border>
    <border diagonalUp="1">
      <left style="hair">
        <color indexed="64"/>
      </left>
      <right style="hair">
        <color indexed="64"/>
      </right>
      <top/>
      <bottom style="hair">
        <color indexed="64"/>
      </bottom>
      <diagonal style="hair">
        <color theme="0" tint="-0.499984740745262"/>
      </diagonal>
    </border>
    <border diagonalUp="1">
      <left style="hair">
        <color indexed="64"/>
      </left>
      <right style="thin">
        <color indexed="64"/>
      </right>
      <top/>
      <bottom style="hair">
        <color indexed="64"/>
      </bottom>
      <diagonal style="hair">
        <color theme="0" tint="-0.499984740745262"/>
      </diagonal>
    </border>
    <border diagonalUp="1">
      <left style="hair">
        <color indexed="64"/>
      </left>
      <right style="medium">
        <color indexed="64"/>
      </right>
      <top/>
      <bottom style="hair">
        <color indexed="64"/>
      </bottom>
      <diagonal style="hair">
        <color theme="0" tint="-0.499984740745262"/>
      </diagonal>
    </border>
    <border>
      <left style="medium">
        <color indexed="64"/>
      </left>
      <right style="thin">
        <color indexed="64"/>
      </right>
      <top style="medium">
        <color indexed="64"/>
      </top>
      <bottom style="hair">
        <color indexed="64"/>
      </bottom>
      <diagonal/>
    </border>
    <border>
      <left style="medium">
        <color indexed="64"/>
      </left>
      <right style="thin">
        <color indexed="64"/>
      </right>
      <top/>
      <bottom style="medium">
        <color indexed="64"/>
      </bottom>
      <diagonal/>
    </border>
    <border>
      <left style="medium">
        <color indexed="64"/>
      </left>
      <right style="thin">
        <color indexed="64"/>
      </right>
      <top style="hair">
        <color indexed="64"/>
      </top>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medium">
        <color indexed="64"/>
      </right>
      <top/>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medium">
        <color indexed="64"/>
      </right>
      <top/>
      <bottom style="medium">
        <color indexed="64"/>
      </bottom>
      <diagonal/>
    </border>
    <border>
      <left/>
      <right/>
      <top/>
      <bottom style="hair">
        <color indexed="64"/>
      </bottom>
      <diagonal/>
    </border>
    <border diagonalUp="1">
      <left style="medium">
        <color indexed="64"/>
      </left>
      <right style="hair">
        <color indexed="64"/>
      </right>
      <top/>
      <bottom style="medium">
        <color indexed="64"/>
      </bottom>
      <diagonal style="hair">
        <color theme="0" tint="-0.499984740745262"/>
      </diagonal>
    </border>
    <border diagonalUp="1">
      <left style="hair">
        <color indexed="64"/>
      </left>
      <right style="hair">
        <color indexed="64"/>
      </right>
      <top/>
      <bottom style="medium">
        <color indexed="64"/>
      </bottom>
      <diagonal style="hair">
        <color theme="0" tint="-0.499984740745262"/>
      </diagonal>
    </border>
    <border diagonalUp="1">
      <left style="hair">
        <color indexed="64"/>
      </left>
      <right style="medium">
        <color indexed="64"/>
      </right>
      <top/>
      <bottom style="medium">
        <color indexed="64"/>
      </bottom>
      <diagonal style="hair">
        <color theme="0" tint="-0.499984740745262"/>
      </diagonal>
    </border>
  </borders>
  <cellStyleXfs count="7">
    <xf numFmtId="0" fontId="0" fillId="0" borderId="0"/>
    <xf numFmtId="0" fontId="12" fillId="0" borderId="0" applyNumberFormat="0" applyFill="0" applyBorder="0" applyAlignment="0" applyProtection="0"/>
    <xf numFmtId="0" fontId="5" fillId="0" borderId="0"/>
    <xf numFmtId="9" fontId="5" fillId="0" borderId="0" applyFont="0" applyFill="0" applyBorder="0" applyAlignment="0" applyProtection="0"/>
    <xf numFmtId="0" fontId="4" fillId="0" borderId="0"/>
    <xf numFmtId="0" fontId="2" fillId="0" borderId="0"/>
    <xf numFmtId="9" fontId="38" fillId="0" borderId="0" applyFont="0" applyFill="0" applyBorder="0" applyAlignment="0" applyProtection="0"/>
  </cellStyleXfs>
  <cellXfs count="252">
    <xf numFmtId="0" fontId="0" fillId="0" borderId="0" xfId="0"/>
    <xf numFmtId="0" fontId="8" fillId="3" borderId="10" xfId="0" applyFont="1" applyFill="1" applyBorder="1" applyAlignment="1" applyProtection="1">
      <alignment horizontal="center" vertical="center"/>
      <protection hidden="1"/>
    </xf>
    <xf numFmtId="0" fontId="8" fillId="3" borderId="12" xfId="0" applyFont="1" applyFill="1" applyBorder="1" applyAlignment="1" applyProtection="1">
      <alignment horizontal="center" vertical="center"/>
      <protection hidden="1"/>
    </xf>
    <xf numFmtId="0" fontId="0" fillId="0" borderId="0" xfId="0" applyFont="1" applyProtection="1">
      <protection hidden="1"/>
    </xf>
    <xf numFmtId="0" fontId="0" fillId="4" borderId="0" xfId="0" applyFont="1" applyFill="1" applyProtection="1">
      <protection hidden="1"/>
    </xf>
    <xf numFmtId="0" fontId="14" fillId="4" borderId="0" xfId="0" applyFont="1" applyFill="1" applyProtection="1">
      <protection hidden="1"/>
    </xf>
    <xf numFmtId="0" fontId="10" fillId="4" borderId="0" xfId="0" applyFont="1" applyFill="1" applyBorder="1" applyAlignment="1" applyProtection="1">
      <alignment horizontal="left" vertical="center" wrapText="1" indent="5"/>
      <protection hidden="1"/>
    </xf>
    <xf numFmtId="0" fontId="7" fillId="4" borderId="0" xfId="0" applyFont="1" applyFill="1" applyProtection="1">
      <protection hidden="1"/>
    </xf>
    <xf numFmtId="0" fontId="7" fillId="4" borderId="0" xfId="0" applyFont="1" applyFill="1" applyAlignment="1" applyProtection="1">
      <alignment horizontal="left" vertical="center" indent="1"/>
      <protection hidden="1"/>
    </xf>
    <xf numFmtId="0" fontId="0" fillId="4" borderId="0" xfId="0" applyFont="1" applyFill="1" applyBorder="1" applyAlignment="1" applyProtection="1">
      <alignment horizontal="left" indent="1"/>
      <protection hidden="1"/>
    </xf>
    <xf numFmtId="0" fontId="0" fillId="0" borderId="0" xfId="0" applyProtection="1">
      <protection hidden="1"/>
    </xf>
    <xf numFmtId="0" fontId="10" fillId="0" borderId="9" xfId="0" applyFont="1" applyBorder="1" applyAlignment="1" applyProtection="1">
      <alignment horizontal="left" vertical="center" wrapText="1" indent="1"/>
      <protection hidden="1"/>
    </xf>
    <xf numFmtId="0" fontId="10" fillId="0" borderId="8" xfId="0" applyFont="1" applyBorder="1" applyAlignment="1" applyProtection="1">
      <alignment horizontal="left" vertical="center" wrapText="1" indent="1"/>
      <protection hidden="1"/>
    </xf>
    <xf numFmtId="0" fontId="6" fillId="4" borderId="0" xfId="0" applyFont="1" applyFill="1" applyProtection="1">
      <protection hidden="1"/>
    </xf>
    <xf numFmtId="0" fontId="0" fillId="4" borderId="0" xfId="0" applyFill="1" applyProtection="1">
      <protection hidden="1"/>
    </xf>
    <xf numFmtId="0" fontId="0" fillId="4" borderId="0" xfId="0" applyFill="1" applyAlignment="1" applyProtection="1">
      <alignment horizontal="justify" vertical="center"/>
      <protection hidden="1"/>
    </xf>
    <xf numFmtId="0" fontId="10" fillId="0" borderId="7" xfId="0" applyFont="1" applyBorder="1" applyAlignment="1" applyProtection="1">
      <alignment horizontal="left" vertical="center" wrapText="1" indent="1"/>
      <protection hidden="1"/>
    </xf>
    <xf numFmtId="0" fontId="4" fillId="4" borderId="0" xfId="4" applyFill="1" applyProtection="1">
      <protection hidden="1"/>
    </xf>
    <xf numFmtId="0" fontId="10" fillId="0" borderId="0" xfId="0" applyFont="1" applyBorder="1" applyAlignment="1" applyProtection="1">
      <alignment horizontal="left" vertical="center" wrapText="1" indent="1"/>
      <protection hidden="1"/>
    </xf>
    <xf numFmtId="164" fontId="10" fillId="2" borderId="0" xfId="0" applyNumberFormat="1" applyFont="1" applyFill="1" applyBorder="1" applyAlignment="1" applyProtection="1">
      <alignment horizontal="center" vertical="center" wrapText="1"/>
      <protection hidden="1"/>
    </xf>
    <xf numFmtId="0" fontId="10" fillId="4" borderId="0" xfId="0" applyFont="1" applyFill="1" applyBorder="1" applyAlignment="1" applyProtection="1">
      <alignment horizontal="left" vertical="center" wrapText="1" indent="1"/>
      <protection hidden="1"/>
    </xf>
    <xf numFmtId="164" fontId="10" fillId="4" borderId="0" xfId="0" applyNumberFormat="1" applyFont="1" applyFill="1" applyBorder="1" applyAlignment="1" applyProtection="1">
      <alignment horizontal="center" vertical="center" wrapText="1"/>
      <protection hidden="1"/>
    </xf>
    <xf numFmtId="2" fontId="10" fillId="4" borderId="0" xfId="0" applyNumberFormat="1" applyFont="1" applyFill="1" applyBorder="1" applyAlignment="1" applyProtection="1">
      <alignment horizontal="center" vertical="center" wrapText="1"/>
      <protection hidden="1"/>
    </xf>
    <xf numFmtId="0" fontId="19" fillId="0" borderId="14" xfId="0" applyFont="1" applyBorder="1" applyAlignment="1" applyProtection="1">
      <alignment vertical="center" wrapText="1"/>
      <protection hidden="1"/>
    </xf>
    <xf numFmtId="1" fontId="20" fillId="2" borderId="14" xfId="0" applyNumberFormat="1" applyFont="1" applyFill="1" applyBorder="1" applyAlignment="1" applyProtection="1">
      <alignment horizontal="center" vertical="center" wrapText="1"/>
      <protection hidden="1"/>
    </xf>
    <xf numFmtId="1" fontId="20" fillId="2" borderId="0" xfId="0" applyNumberFormat="1" applyFont="1" applyFill="1" applyBorder="1" applyAlignment="1" applyProtection="1">
      <alignment horizontal="center" vertical="center" wrapText="1"/>
      <protection hidden="1"/>
    </xf>
    <xf numFmtId="2" fontId="20" fillId="2" borderId="0" xfId="0" applyNumberFormat="1" applyFont="1" applyFill="1" applyBorder="1" applyAlignment="1" applyProtection="1">
      <alignment horizontal="center" vertical="center" wrapText="1"/>
      <protection hidden="1"/>
    </xf>
    <xf numFmtId="2" fontId="17" fillId="2" borderId="0" xfId="0" applyNumberFormat="1" applyFont="1" applyFill="1" applyBorder="1" applyAlignment="1" applyProtection="1">
      <alignment horizontal="center" vertical="center" wrapText="1"/>
      <protection hidden="1"/>
    </xf>
    <xf numFmtId="0" fontId="4" fillId="4" borderId="0" xfId="4" applyFill="1" applyBorder="1" applyProtection="1">
      <protection hidden="1"/>
    </xf>
    <xf numFmtId="0" fontId="23" fillId="4" borderId="0" xfId="1" applyFont="1" applyFill="1" applyBorder="1" applyAlignment="1" applyProtection="1">
      <alignment horizontal="center" vertical="center"/>
      <protection hidden="1"/>
    </xf>
    <xf numFmtId="0" fontId="23" fillId="4" borderId="0" xfId="1" applyFont="1" applyFill="1" applyBorder="1" applyAlignment="1" applyProtection="1">
      <alignment vertical="center"/>
      <protection hidden="1"/>
    </xf>
    <xf numFmtId="0" fontId="24" fillId="4" borderId="0" xfId="1" applyFont="1" applyFill="1" applyBorder="1" applyAlignment="1" applyProtection="1">
      <alignment vertical="center"/>
      <protection hidden="1"/>
    </xf>
    <xf numFmtId="0" fontId="24" fillId="4" borderId="0" xfId="4" applyFont="1" applyFill="1" applyBorder="1" applyProtection="1">
      <protection hidden="1"/>
    </xf>
    <xf numFmtId="0" fontId="24" fillId="4" borderId="0" xfId="1" applyFont="1" applyFill="1" applyBorder="1" applyAlignment="1" applyProtection="1">
      <alignment horizontal="center" vertical="center"/>
      <protection hidden="1"/>
    </xf>
    <xf numFmtId="0" fontId="26" fillId="4" borderId="0" xfId="1" applyFont="1" applyFill="1" applyAlignment="1" applyProtection="1">
      <alignment horizontal="right"/>
      <protection hidden="1"/>
    </xf>
    <xf numFmtId="0" fontId="15" fillId="6" borderId="31" xfId="1" quotePrefix="1" applyFont="1" applyFill="1" applyBorder="1" applyAlignment="1" applyProtection="1">
      <alignment horizontal="center" vertical="center"/>
      <protection hidden="1"/>
    </xf>
    <xf numFmtId="0" fontId="0" fillId="4" borderId="0" xfId="0" applyFont="1" applyFill="1" applyAlignment="1" applyProtection="1">
      <alignment horizontal="center" vertical="center"/>
      <protection hidden="1"/>
    </xf>
    <xf numFmtId="0" fontId="28" fillId="4" borderId="0" xfId="0" applyFont="1" applyFill="1" applyProtection="1">
      <protection hidden="1"/>
    </xf>
    <xf numFmtId="165" fontId="28" fillId="4" borderId="0" xfId="0" applyNumberFormat="1" applyFont="1" applyFill="1" applyProtection="1">
      <protection hidden="1"/>
    </xf>
    <xf numFmtId="0" fontId="28" fillId="4" borderId="0" xfId="0" applyFont="1" applyFill="1" applyBorder="1" applyProtection="1">
      <protection hidden="1"/>
    </xf>
    <xf numFmtId="0" fontId="28" fillId="4" borderId="0" xfId="0" applyFont="1" applyFill="1" applyAlignment="1" applyProtection="1">
      <alignment horizontal="justify" vertical="center"/>
      <protection hidden="1"/>
    </xf>
    <xf numFmtId="0" fontId="22" fillId="4" borderId="0" xfId="1" quotePrefix="1" applyFont="1" applyFill="1" applyBorder="1" applyAlignment="1" applyProtection="1">
      <alignment horizontal="center" vertical="center"/>
      <protection hidden="1"/>
    </xf>
    <xf numFmtId="0" fontId="14" fillId="4" borderId="0" xfId="0" applyFont="1" applyFill="1" applyBorder="1" applyProtection="1">
      <protection hidden="1"/>
    </xf>
    <xf numFmtId="0" fontId="9" fillId="3" borderId="25" xfId="0" applyFont="1" applyFill="1" applyBorder="1" applyAlignment="1" applyProtection="1">
      <alignment horizontal="center" vertical="center" wrapText="1"/>
      <protection hidden="1"/>
    </xf>
    <xf numFmtId="0" fontId="30" fillId="4" borderId="0" xfId="4" applyFont="1" applyFill="1" applyAlignment="1" applyProtection="1">
      <alignment horizontal="center" vertical="center"/>
      <protection hidden="1"/>
    </xf>
    <xf numFmtId="0" fontId="20" fillId="2" borderId="0" xfId="0" applyFont="1" applyFill="1" applyBorder="1" applyAlignment="1" applyProtection="1">
      <alignment horizontal="center" vertical="center" wrapText="1"/>
      <protection hidden="1"/>
    </xf>
    <xf numFmtId="0" fontId="31" fillId="4" borderId="0" xfId="0" applyFont="1" applyFill="1" applyProtection="1">
      <protection hidden="1"/>
    </xf>
    <xf numFmtId="0" fontId="0" fillId="4" borderId="0" xfId="0" applyFill="1" applyBorder="1" applyProtection="1">
      <protection hidden="1"/>
    </xf>
    <xf numFmtId="2" fontId="17" fillId="2" borderId="30" xfId="0" applyNumberFormat="1" applyFont="1" applyFill="1" applyBorder="1" applyAlignment="1" applyProtection="1">
      <alignment horizontal="center" vertical="center" wrapText="1"/>
      <protection hidden="1"/>
    </xf>
    <xf numFmtId="2" fontId="17" fillId="2" borderId="22" xfId="0" applyNumberFormat="1" applyFont="1" applyFill="1" applyBorder="1" applyAlignment="1" applyProtection="1">
      <alignment horizontal="center" vertical="center" wrapText="1"/>
      <protection hidden="1"/>
    </xf>
    <xf numFmtId="2" fontId="17" fillId="2" borderId="2" xfId="0" applyNumberFormat="1" applyFont="1" applyFill="1" applyBorder="1" applyAlignment="1" applyProtection="1">
      <alignment horizontal="center" vertical="center" wrapText="1"/>
      <protection hidden="1"/>
    </xf>
    <xf numFmtId="2" fontId="17" fillId="2" borderId="28" xfId="0" applyNumberFormat="1" applyFont="1" applyFill="1" applyBorder="1" applyAlignment="1" applyProtection="1">
      <alignment horizontal="center" vertical="center" wrapText="1"/>
      <protection hidden="1"/>
    </xf>
    <xf numFmtId="2" fontId="17" fillId="2" borderId="4" xfId="0" applyNumberFormat="1" applyFont="1" applyFill="1" applyBorder="1" applyAlignment="1" applyProtection="1">
      <alignment horizontal="center" vertical="center" wrapText="1"/>
      <protection hidden="1"/>
    </xf>
    <xf numFmtId="2" fontId="10" fillId="2" borderId="0" xfId="0" applyNumberFormat="1" applyFont="1" applyFill="1" applyBorder="1" applyAlignment="1" applyProtection="1">
      <alignment vertical="center"/>
      <protection hidden="1"/>
    </xf>
    <xf numFmtId="0" fontId="19" fillId="0" borderId="0" xfId="0" applyFont="1" applyBorder="1" applyAlignment="1" applyProtection="1">
      <alignment horizontal="left" vertical="center" wrapText="1"/>
      <protection hidden="1"/>
    </xf>
    <xf numFmtId="0" fontId="19" fillId="0" borderId="0" xfId="0" applyFont="1" applyBorder="1" applyAlignment="1" applyProtection="1">
      <alignment vertical="center" wrapText="1"/>
      <protection hidden="1"/>
    </xf>
    <xf numFmtId="0" fontId="9" fillId="3" borderId="35" xfId="0" applyFont="1" applyFill="1" applyBorder="1" applyAlignment="1" applyProtection="1">
      <alignment horizontal="center" vertical="center" wrapText="1"/>
      <protection hidden="1"/>
    </xf>
    <xf numFmtId="0" fontId="9" fillId="3" borderId="36" xfId="0" applyFont="1" applyFill="1" applyBorder="1" applyAlignment="1" applyProtection="1">
      <alignment horizontal="center" vertical="center" wrapText="1"/>
      <protection hidden="1"/>
    </xf>
    <xf numFmtId="0" fontId="9" fillId="4" borderId="0" xfId="0" applyFont="1" applyFill="1" applyBorder="1" applyAlignment="1" applyProtection="1">
      <alignment horizontal="center" vertical="center" wrapText="1"/>
      <protection hidden="1"/>
    </xf>
    <xf numFmtId="2" fontId="10" fillId="4" borderId="0" xfId="0" applyNumberFormat="1" applyFont="1" applyFill="1" applyBorder="1" applyAlignment="1" applyProtection="1">
      <alignment vertical="center" wrapText="1"/>
      <protection hidden="1"/>
    </xf>
    <xf numFmtId="2" fontId="10" fillId="4" borderId="0" xfId="0" applyNumberFormat="1" applyFont="1" applyFill="1" applyBorder="1" applyAlignment="1" applyProtection="1">
      <alignment vertical="center"/>
      <protection hidden="1"/>
    </xf>
    <xf numFmtId="0" fontId="20" fillId="4" borderId="0" xfId="0" applyFont="1" applyFill="1" applyBorder="1" applyAlignment="1" applyProtection="1">
      <alignment vertical="center" wrapText="1"/>
      <protection hidden="1"/>
    </xf>
    <xf numFmtId="0" fontId="9" fillId="3" borderId="40" xfId="0" applyFont="1" applyFill="1" applyBorder="1" applyAlignment="1" applyProtection="1">
      <alignment horizontal="center" vertical="center" wrapText="1"/>
      <protection hidden="1"/>
    </xf>
    <xf numFmtId="0" fontId="8" fillId="0" borderId="0" xfId="0" applyFont="1" applyFill="1" applyBorder="1" applyAlignment="1" applyProtection="1">
      <alignment horizontal="left"/>
      <protection hidden="1"/>
    </xf>
    <xf numFmtId="0" fontId="9" fillId="3" borderId="35"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9" fillId="3" borderId="35"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20" fillId="4" borderId="0" xfId="0" applyFont="1" applyFill="1" applyBorder="1" applyAlignment="1" applyProtection="1">
      <alignment horizontal="left" vertical="center" wrapText="1"/>
      <protection hidden="1"/>
    </xf>
    <xf numFmtId="0" fontId="9" fillId="3" borderId="42" xfId="0" applyFont="1" applyFill="1" applyBorder="1" applyAlignment="1" applyProtection="1">
      <alignment horizontal="center" vertical="center" wrapText="1"/>
      <protection hidden="1"/>
    </xf>
    <xf numFmtId="0" fontId="19" fillId="4" borderId="0" xfId="0" applyFont="1" applyFill="1" applyBorder="1" applyAlignment="1" applyProtection="1">
      <alignment vertical="center" wrapText="1"/>
      <protection hidden="1"/>
    </xf>
    <xf numFmtId="0" fontId="19" fillId="4" borderId="14" xfId="0" applyFont="1" applyFill="1" applyBorder="1" applyAlignment="1" applyProtection="1">
      <alignment vertical="center" wrapText="1"/>
      <protection hidden="1"/>
    </xf>
    <xf numFmtId="0" fontId="6" fillId="4" borderId="0" xfId="0" applyFont="1" applyFill="1" applyAlignment="1" applyProtection="1">
      <alignment horizontal="left" vertical="center" indent="1"/>
      <protection hidden="1"/>
    </xf>
    <xf numFmtId="0" fontId="33" fillId="7" borderId="35" xfId="0" applyFont="1" applyFill="1" applyBorder="1" applyAlignment="1">
      <alignment horizontal="center" vertical="center" wrapText="1"/>
    </xf>
    <xf numFmtId="0" fontId="9" fillId="0" borderId="0" xfId="0" applyFont="1" applyFill="1" applyBorder="1" applyAlignment="1" applyProtection="1">
      <alignment horizontal="left"/>
      <protection hidden="1"/>
    </xf>
    <xf numFmtId="0" fontId="9" fillId="3" borderId="35" xfId="0" applyFont="1" applyFill="1" applyBorder="1" applyAlignment="1" applyProtection="1">
      <alignment horizontal="center" vertical="center" wrapText="1"/>
      <protection hidden="1"/>
    </xf>
    <xf numFmtId="0" fontId="9" fillId="3" borderId="42" xfId="0" applyFont="1" applyFill="1" applyBorder="1" applyAlignment="1" applyProtection="1">
      <alignment horizontal="center" vertical="center" wrapText="1"/>
      <protection hidden="1"/>
    </xf>
    <xf numFmtId="0" fontId="19" fillId="4" borderId="14" xfId="0" applyFont="1" applyFill="1" applyBorder="1" applyAlignment="1" applyProtection="1">
      <alignment horizontal="left" vertical="center" wrapText="1"/>
      <protection hidden="1"/>
    </xf>
    <xf numFmtId="0" fontId="9" fillId="3" borderId="26" xfId="0" applyFont="1" applyFill="1" applyBorder="1" applyAlignment="1" applyProtection="1">
      <alignment horizontal="center" vertical="top" wrapText="1"/>
      <protection hidden="1"/>
    </xf>
    <xf numFmtId="0" fontId="9" fillId="3" borderId="53" xfId="0" applyFont="1" applyFill="1" applyBorder="1" applyAlignment="1" applyProtection="1">
      <alignment horizontal="center" vertical="center" wrapText="1"/>
      <protection hidden="1"/>
    </xf>
    <xf numFmtId="0" fontId="9" fillId="3" borderId="35"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9" fillId="3" borderId="42" xfId="0" applyFont="1" applyFill="1" applyBorder="1" applyAlignment="1" applyProtection="1">
      <alignment horizontal="center" vertical="center" wrapText="1"/>
      <protection hidden="1"/>
    </xf>
    <xf numFmtId="0" fontId="10" fillId="0" borderId="8" xfId="0" applyFont="1" applyBorder="1" applyAlignment="1" applyProtection="1">
      <alignment horizontal="left" vertical="center" wrapText="1" indent="5"/>
      <protection hidden="1"/>
    </xf>
    <xf numFmtId="0" fontId="10" fillId="0" borderId="54" xfId="0" applyFont="1" applyBorder="1" applyAlignment="1" applyProtection="1">
      <alignment horizontal="left" vertical="center" wrapText="1" indent="5"/>
      <protection hidden="1"/>
    </xf>
    <xf numFmtId="0" fontId="10" fillId="0" borderId="7" xfId="0" applyFont="1" applyBorder="1" applyAlignment="1" applyProtection="1">
      <alignment horizontal="left" vertical="center" wrapText="1" indent="5"/>
      <protection hidden="1"/>
    </xf>
    <xf numFmtId="2" fontId="10" fillId="2" borderId="56" xfId="0" applyNumberFormat="1" applyFont="1" applyFill="1" applyBorder="1" applyAlignment="1" applyProtection="1">
      <alignment horizontal="center" vertical="center" wrapText="1"/>
      <protection hidden="1"/>
    </xf>
    <xf numFmtId="2" fontId="10" fillId="2" borderId="57" xfId="0" applyNumberFormat="1" applyFont="1" applyFill="1" applyBorder="1" applyAlignment="1" applyProtection="1">
      <alignment horizontal="center" vertical="center" wrapText="1"/>
      <protection hidden="1"/>
    </xf>
    <xf numFmtId="2" fontId="10" fillId="2" borderId="58" xfId="0" applyNumberFormat="1" applyFont="1" applyFill="1" applyBorder="1" applyAlignment="1" applyProtection="1">
      <alignment horizontal="center" vertical="center" wrapText="1"/>
      <protection hidden="1"/>
    </xf>
    <xf numFmtId="2" fontId="10" fillId="2" borderId="59" xfId="0" applyNumberFormat="1" applyFont="1" applyFill="1" applyBorder="1" applyAlignment="1" applyProtection="1">
      <alignment horizontal="center" vertical="center" wrapText="1"/>
      <protection hidden="1"/>
    </xf>
    <xf numFmtId="0" fontId="8" fillId="3" borderId="60" xfId="0" applyFont="1" applyFill="1" applyBorder="1" applyAlignment="1" applyProtection="1">
      <alignment horizontal="left" vertical="center" wrapText="1" indent="1"/>
      <protection hidden="1"/>
    </xf>
    <xf numFmtId="0" fontId="8" fillId="3" borderId="61" xfId="0" applyFont="1" applyFill="1" applyBorder="1" applyAlignment="1" applyProtection="1">
      <alignment horizontal="left" vertical="center" indent="1"/>
      <protection hidden="1"/>
    </xf>
    <xf numFmtId="0" fontId="9" fillId="0" borderId="54" xfId="0" applyFont="1" applyBorder="1" applyAlignment="1" applyProtection="1">
      <alignment horizontal="left" vertical="center" indent="5"/>
      <protection hidden="1"/>
    </xf>
    <xf numFmtId="0" fontId="9" fillId="0" borderId="62" xfId="0" applyFont="1" applyBorder="1" applyAlignment="1" applyProtection="1">
      <alignment horizontal="left" vertical="center" wrapText="1" indent="5"/>
      <protection hidden="1"/>
    </xf>
    <xf numFmtId="0" fontId="34" fillId="0" borderId="55" xfId="0" applyFont="1" applyBorder="1" applyAlignment="1" applyProtection="1">
      <alignment horizontal="left" vertical="center" wrapText="1" indent="5"/>
      <protection hidden="1"/>
    </xf>
    <xf numFmtId="0" fontId="8" fillId="0" borderId="26" xfId="0" applyFont="1" applyBorder="1" applyAlignment="1" applyProtection="1">
      <alignment horizontal="left" vertical="center" wrapText="1" indent="1"/>
      <protection hidden="1"/>
    </xf>
    <xf numFmtId="0" fontId="9" fillId="5" borderId="26" xfId="0" applyFont="1" applyFill="1" applyBorder="1" applyAlignment="1" applyProtection="1">
      <alignment horizontal="center" vertical="center"/>
      <protection hidden="1"/>
    </xf>
    <xf numFmtId="0" fontId="10" fillId="5" borderId="63" xfId="0" applyFont="1" applyFill="1" applyBorder="1" applyAlignment="1" applyProtection="1">
      <alignment horizontal="center"/>
      <protection hidden="1"/>
    </xf>
    <xf numFmtId="0" fontId="10" fillId="5" borderId="64" xfId="0" applyFont="1" applyFill="1" applyBorder="1" applyAlignment="1" applyProtection="1">
      <alignment horizontal="center"/>
      <protection hidden="1"/>
    </xf>
    <xf numFmtId="0" fontId="10" fillId="5" borderId="65" xfId="0" applyFont="1" applyFill="1" applyBorder="1" applyAlignment="1" applyProtection="1">
      <alignment horizontal="center"/>
      <protection hidden="1"/>
    </xf>
    <xf numFmtId="2" fontId="0" fillId="0" borderId="5" xfId="0" applyNumberFormat="1" applyBorder="1" applyAlignment="1">
      <alignment horizontal="center" vertical="center"/>
    </xf>
    <xf numFmtId="0" fontId="9" fillId="3" borderId="35"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9" fillId="3" borderId="42" xfId="0" applyFont="1" applyFill="1" applyBorder="1" applyAlignment="1" applyProtection="1">
      <alignment horizontal="center" vertical="center" wrapText="1"/>
      <protection hidden="1"/>
    </xf>
    <xf numFmtId="0" fontId="9" fillId="3" borderId="25" xfId="0" applyFont="1" applyFill="1" applyBorder="1" applyAlignment="1" applyProtection="1">
      <alignment horizontal="center" vertical="center" wrapText="1"/>
      <protection hidden="1"/>
    </xf>
    <xf numFmtId="0" fontId="9" fillId="3" borderId="36" xfId="0" applyFont="1" applyFill="1" applyBorder="1" applyAlignment="1" applyProtection="1">
      <alignment horizontal="center" vertical="center" wrapText="1"/>
      <protection hidden="1"/>
    </xf>
    <xf numFmtId="0" fontId="39" fillId="4" borderId="0" xfId="0" applyFont="1" applyFill="1" applyProtection="1">
      <protection hidden="1"/>
    </xf>
    <xf numFmtId="0" fontId="0" fillId="0" borderId="0" xfId="0" applyFill="1" applyAlignment="1" applyProtection="1">
      <alignment wrapText="1"/>
      <protection hidden="1"/>
    </xf>
    <xf numFmtId="0" fontId="0" fillId="0" borderId="0" xfId="0" applyFill="1" applyProtection="1">
      <protection hidden="1"/>
    </xf>
    <xf numFmtId="2" fontId="0" fillId="0" borderId="6" xfId="0" applyNumberFormat="1" applyBorder="1" applyAlignment="1">
      <alignment horizontal="center" vertical="center"/>
    </xf>
    <xf numFmtId="164" fontId="10" fillId="2" borderId="0" xfId="0" applyNumberFormat="1" applyFont="1" applyFill="1" applyBorder="1" applyAlignment="1" applyProtection="1">
      <alignment vertical="center" wrapText="1"/>
      <protection hidden="1"/>
    </xf>
    <xf numFmtId="1" fontId="10" fillId="2" borderId="46" xfId="0" applyNumberFormat="1" applyFont="1" applyFill="1" applyBorder="1" applyAlignment="1" applyProtection="1">
      <alignment horizontal="center" vertical="center" wrapText="1"/>
      <protection hidden="1"/>
    </xf>
    <xf numFmtId="1" fontId="10" fillId="2" borderId="47" xfId="0" applyNumberFormat="1" applyFont="1" applyFill="1" applyBorder="1" applyAlignment="1" applyProtection="1">
      <alignment horizontal="center" vertical="center" wrapText="1"/>
      <protection hidden="1"/>
    </xf>
    <xf numFmtId="1" fontId="10" fillId="2" borderId="21" xfId="0" applyNumberFormat="1" applyFont="1" applyFill="1" applyBorder="1" applyAlignment="1" applyProtection="1">
      <alignment horizontal="center" vertical="center" wrapText="1"/>
      <protection hidden="1"/>
    </xf>
    <xf numFmtId="1" fontId="10" fillId="2" borderId="20" xfId="0" applyNumberFormat="1" applyFont="1" applyFill="1" applyBorder="1" applyAlignment="1" applyProtection="1">
      <alignment horizontal="center" vertical="center" wrapText="1"/>
      <protection hidden="1"/>
    </xf>
    <xf numFmtId="1" fontId="10" fillId="2" borderId="50" xfId="0" applyNumberFormat="1" applyFont="1" applyFill="1" applyBorder="1" applyAlignment="1" applyProtection="1">
      <alignment horizontal="center" vertical="center" wrapText="1"/>
      <protection hidden="1"/>
    </xf>
    <xf numFmtId="1" fontId="10" fillId="2" borderId="22" xfId="0" applyNumberFormat="1" applyFont="1" applyFill="1" applyBorder="1" applyAlignment="1" applyProtection="1">
      <alignment horizontal="center" vertical="center" wrapText="1"/>
      <protection hidden="1"/>
    </xf>
    <xf numFmtId="1" fontId="10" fillId="2" borderId="33" xfId="0" applyNumberFormat="1" applyFont="1" applyFill="1" applyBorder="1" applyAlignment="1" applyProtection="1">
      <alignment horizontal="center" vertical="center" wrapText="1"/>
      <protection hidden="1"/>
    </xf>
    <xf numFmtId="1" fontId="10" fillId="2" borderId="1" xfId="0" applyNumberFormat="1" applyFont="1" applyFill="1" applyBorder="1" applyAlignment="1" applyProtection="1">
      <alignment horizontal="center" vertical="center" wrapText="1"/>
      <protection hidden="1"/>
    </xf>
    <xf numFmtId="1" fontId="10" fillId="2" borderId="34" xfId="0" applyNumberFormat="1" applyFont="1" applyFill="1" applyBorder="1" applyAlignment="1" applyProtection="1">
      <alignment horizontal="center" vertical="center" wrapText="1"/>
      <protection hidden="1"/>
    </xf>
    <xf numFmtId="1" fontId="10" fillId="2" borderId="23" xfId="0" applyNumberFormat="1" applyFont="1" applyFill="1" applyBorder="1" applyAlignment="1" applyProtection="1">
      <alignment horizontal="center" vertical="center" wrapText="1"/>
      <protection hidden="1"/>
    </xf>
    <xf numFmtId="1" fontId="10" fillId="2" borderId="2" xfId="0" applyNumberFormat="1" applyFont="1" applyFill="1" applyBorder="1" applyAlignment="1" applyProtection="1">
      <alignment horizontal="center" vertical="center" wrapText="1"/>
      <protection hidden="1"/>
    </xf>
    <xf numFmtId="1" fontId="10" fillId="2" borderId="19" xfId="0" applyNumberFormat="1" applyFont="1" applyFill="1" applyBorder="1" applyAlignment="1" applyProtection="1">
      <alignment horizontal="center" vertical="center" wrapText="1"/>
      <protection hidden="1"/>
    </xf>
    <xf numFmtId="1" fontId="10" fillId="2" borderId="3" xfId="0" applyNumberFormat="1" applyFont="1" applyFill="1" applyBorder="1" applyAlignment="1" applyProtection="1">
      <alignment horizontal="center" vertical="center" wrapText="1"/>
      <protection hidden="1"/>
    </xf>
    <xf numFmtId="1" fontId="10" fillId="2" borderId="18" xfId="0" applyNumberFormat="1" applyFont="1" applyFill="1" applyBorder="1" applyAlignment="1" applyProtection="1">
      <alignment horizontal="center" vertical="center" wrapText="1"/>
      <protection hidden="1"/>
    </xf>
    <xf numFmtId="1" fontId="10" fillId="2" borderId="4" xfId="0" applyNumberFormat="1" applyFont="1" applyFill="1" applyBorder="1" applyAlignment="1" applyProtection="1">
      <alignment horizontal="center" vertical="center" wrapText="1"/>
      <protection hidden="1"/>
    </xf>
    <xf numFmtId="0" fontId="7" fillId="0" borderId="0" xfId="0" applyFont="1" applyFill="1" applyProtection="1">
      <protection hidden="1"/>
    </xf>
    <xf numFmtId="0" fontId="0" fillId="0" borderId="0" xfId="0" applyFont="1" applyFill="1" applyAlignment="1" applyProtection="1">
      <alignment horizontal="center" vertical="center"/>
      <protection hidden="1"/>
    </xf>
    <xf numFmtId="0" fontId="0" fillId="0" borderId="0" xfId="0" applyFont="1" applyFill="1" applyProtection="1">
      <protection hidden="1"/>
    </xf>
    <xf numFmtId="0" fontId="8" fillId="0" borderId="0" xfId="0" applyFont="1" applyFill="1" applyAlignment="1" applyProtection="1">
      <alignment horizontal="left"/>
      <protection hidden="1"/>
    </xf>
    <xf numFmtId="0" fontId="3" fillId="0" borderId="0" xfId="2" applyFont="1" applyFill="1" applyProtection="1">
      <protection hidden="1"/>
    </xf>
    <xf numFmtId="0" fontId="8" fillId="0" borderId="0" xfId="0" applyFont="1" applyFill="1" applyProtection="1">
      <protection hidden="1"/>
    </xf>
    <xf numFmtId="0" fontId="0" fillId="0" borderId="0" xfId="0" applyFill="1" applyBorder="1" applyProtection="1">
      <protection hidden="1"/>
    </xf>
    <xf numFmtId="0" fontId="32" fillId="0" borderId="0" xfId="0" applyFont="1" applyFill="1" applyBorder="1" applyAlignment="1">
      <alignment horizontal="center" vertical="center" wrapText="1"/>
    </xf>
    <xf numFmtId="2" fontId="10" fillId="0" borderId="22" xfId="0" applyNumberFormat="1" applyFont="1" applyFill="1" applyBorder="1" applyAlignment="1" applyProtection="1">
      <alignment horizontal="center" vertical="center" wrapText="1"/>
      <protection hidden="1"/>
    </xf>
    <xf numFmtId="2" fontId="10" fillId="0" borderId="2" xfId="0" applyNumberFormat="1" applyFont="1" applyFill="1" applyBorder="1" applyAlignment="1" applyProtection="1">
      <alignment horizontal="center" vertical="center" wrapText="1"/>
      <protection hidden="1"/>
    </xf>
    <xf numFmtId="0" fontId="10" fillId="0" borderId="0" xfId="0" applyFont="1" applyFill="1" applyAlignment="1">
      <alignment horizontal="center"/>
    </xf>
    <xf numFmtId="0" fontId="9" fillId="3" borderId="35"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9" fillId="3" borderId="42" xfId="0" applyFont="1" applyFill="1" applyBorder="1" applyAlignment="1" applyProtection="1">
      <alignment horizontal="center" vertical="center" wrapText="1"/>
      <protection hidden="1"/>
    </xf>
    <xf numFmtId="0" fontId="9" fillId="3" borderId="25" xfId="0" applyFont="1" applyFill="1" applyBorder="1" applyAlignment="1" applyProtection="1">
      <alignment horizontal="center" vertical="center" wrapText="1"/>
      <protection hidden="1"/>
    </xf>
    <xf numFmtId="0" fontId="9" fillId="3" borderId="36" xfId="0" applyFont="1" applyFill="1" applyBorder="1" applyAlignment="1" applyProtection="1">
      <alignment horizontal="center" vertical="center" wrapText="1"/>
      <protection hidden="1"/>
    </xf>
    <xf numFmtId="0" fontId="0" fillId="0" borderId="0" xfId="0" applyFont="1" applyFill="1" applyAlignment="1" applyProtection="1">
      <alignment wrapText="1"/>
      <protection hidden="1"/>
    </xf>
    <xf numFmtId="0" fontId="9" fillId="3" borderId="35" xfId="0" applyFont="1" applyFill="1" applyBorder="1" applyAlignment="1" applyProtection="1">
      <alignment horizontal="center" vertical="center" wrapText="1"/>
      <protection hidden="1"/>
    </xf>
    <xf numFmtId="0" fontId="9" fillId="3" borderId="42" xfId="0" applyFont="1" applyFill="1" applyBorder="1" applyAlignment="1" applyProtection="1">
      <alignment horizontal="center" vertical="center" wrapText="1"/>
      <protection hidden="1"/>
    </xf>
    <xf numFmtId="2" fontId="17" fillId="2" borderId="29" xfId="0" applyNumberFormat="1" applyFont="1" applyFill="1" applyBorder="1" applyAlignment="1" applyProtection="1">
      <alignment horizontal="center" vertical="center" wrapText="1"/>
      <protection hidden="1"/>
    </xf>
    <xf numFmtId="2" fontId="17" fillId="2" borderId="23" xfId="0" applyNumberFormat="1" applyFont="1" applyFill="1" applyBorder="1" applyAlignment="1" applyProtection="1">
      <alignment horizontal="center" vertical="center" wrapText="1"/>
      <protection hidden="1"/>
    </xf>
    <xf numFmtId="2" fontId="17" fillId="2" borderId="24" xfId="0" applyNumberFormat="1" applyFont="1" applyFill="1" applyBorder="1" applyAlignment="1" applyProtection="1">
      <alignment horizontal="center" vertical="center" wrapText="1"/>
      <protection hidden="1"/>
    </xf>
    <xf numFmtId="0" fontId="39" fillId="8" borderId="0" xfId="0" applyFont="1" applyFill="1" applyBorder="1" applyAlignment="1" applyProtection="1">
      <alignment horizontal="left" indent="1"/>
      <protection hidden="1"/>
    </xf>
    <xf numFmtId="3" fontId="0" fillId="4" borderId="66" xfId="0" applyNumberFormat="1" applyFont="1" applyFill="1" applyBorder="1" applyAlignment="1" applyProtection="1">
      <alignment horizontal="center" vertical="center"/>
      <protection hidden="1"/>
    </xf>
    <xf numFmtId="164" fontId="0" fillId="4" borderId="67" xfId="6" applyNumberFormat="1" applyFont="1" applyFill="1" applyBorder="1" applyAlignment="1" applyProtection="1">
      <alignment horizontal="center" vertical="center"/>
      <protection hidden="1"/>
    </xf>
    <xf numFmtId="164" fontId="0" fillId="4" borderId="68" xfId="6" applyNumberFormat="1" applyFont="1" applyFill="1" applyBorder="1" applyAlignment="1" applyProtection="1">
      <alignment horizontal="center" vertical="center"/>
      <protection hidden="1"/>
    </xf>
    <xf numFmtId="3" fontId="0" fillId="4" borderId="21" xfId="0" applyNumberFormat="1" applyFont="1" applyFill="1" applyBorder="1" applyAlignment="1" applyProtection="1">
      <alignment horizontal="center" vertical="center"/>
      <protection hidden="1"/>
    </xf>
    <xf numFmtId="164" fontId="0" fillId="4" borderId="20" xfId="6" applyNumberFormat="1" applyFont="1" applyFill="1" applyBorder="1" applyAlignment="1" applyProtection="1">
      <alignment horizontal="center" vertical="center"/>
      <protection hidden="1"/>
    </xf>
    <xf numFmtId="164" fontId="0" fillId="4" borderId="22" xfId="6" applyNumberFormat="1" applyFont="1" applyFill="1" applyBorder="1" applyAlignment="1" applyProtection="1">
      <alignment horizontal="center" vertical="center"/>
      <protection hidden="1"/>
    </xf>
    <xf numFmtId="3" fontId="0" fillId="4" borderId="19" xfId="0" applyNumberFormat="1" applyFont="1" applyFill="1" applyBorder="1" applyAlignment="1" applyProtection="1">
      <alignment horizontal="center" vertical="center"/>
      <protection hidden="1"/>
    </xf>
    <xf numFmtId="164" fontId="0" fillId="4" borderId="18" xfId="6" applyNumberFormat="1" applyFont="1" applyFill="1" applyBorder="1" applyAlignment="1" applyProtection="1">
      <alignment horizontal="center" vertical="center"/>
      <protection hidden="1"/>
    </xf>
    <xf numFmtId="164" fontId="0" fillId="4" borderId="4" xfId="6" applyNumberFormat="1" applyFont="1" applyFill="1" applyBorder="1" applyAlignment="1" applyProtection="1">
      <alignment horizontal="center" vertical="center"/>
      <protection hidden="1"/>
    </xf>
    <xf numFmtId="3" fontId="31" fillId="4" borderId="69" xfId="0" applyNumberFormat="1" applyFont="1" applyFill="1" applyBorder="1" applyAlignment="1" applyProtection="1">
      <alignment horizontal="center" vertical="center"/>
      <protection hidden="1"/>
    </xf>
    <xf numFmtId="164" fontId="31" fillId="4" borderId="70" xfId="6" applyNumberFormat="1" applyFont="1" applyFill="1" applyBorder="1" applyAlignment="1" applyProtection="1">
      <alignment horizontal="center" vertical="center"/>
      <protection hidden="1"/>
    </xf>
    <xf numFmtId="164" fontId="31" fillId="4" borderId="71" xfId="6" applyNumberFormat="1" applyFont="1" applyFill="1" applyBorder="1" applyAlignment="1" applyProtection="1">
      <alignment horizontal="center" vertical="center"/>
      <protection hidden="1"/>
    </xf>
    <xf numFmtId="2" fontId="10" fillId="2" borderId="51" xfId="0" applyNumberFormat="1" applyFont="1" applyFill="1" applyBorder="1" applyAlignment="1" applyProtection="1">
      <alignment horizontal="center" vertical="center" wrapText="1"/>
      <protection hidden="1"/>
    </xf>
    <xf numFmtId="2" fontId="10" fillId="2" borderId="1" xfId="0" applyNumberFormat="1" applyFont="1" applyFill="1" applyBorder="1" applyAlignment="1" applyProtection="1">
      <alignment horizontal="center" vertical="center" wrapText="1"/>
      <protection hidden="1"/>
    </xf>
    <xf numFmtId="2" fontId="10" fillId="2" borderId="50" xfId="0" applyNumberFormat="1" applyFont="1" applyFill="1" applyBorder="1" applyAlignment="1" applyProtection="1">
      <alignment horizontal="center" vertical="center" wrapText="1"/>
      <protection hidden="1"/>
    </xf>
    <xf numFmtId="164" fontId="10" fillId="2" borderId="48" xfId="6" applyNumberFormat="1" applyFont="1" applyFill="1" applyBorder="1" applyAlignment="1" applyProtection="1">
      <alignment horizontal="center" vertical="center" wrapText="1"/>
      <protection hidden="1"/>
    </xf>
    <xf numFmtId="2" fontId="10" fillId="2" borderId="20" xfId="0" applyNumberFormat="1" applyFont="1" applyFill="1" applyBorder="1" applyAlignment="1" applyProtection="1">
      <alignment horizontal="center" vertical="center" wrapText="1"/>
      <protection hidden="1"/>
    </xf>
    <xf numFmtId="2" fontId="17" fillId="2" borderId="72" xfId="0" applyNumberFormat="1" applyFont="1" applyFill="1" applyBorder="1" applyAlignment="1" applyProtection="1">
      <alignment horizontal="center" vertical="center" wrapText="1"/>
      <protection hidden="1"/>
    </xf>
    <xf numFmtId="2" fontId="17" fillId="2" borderId="52" xfId="0" applyNumberFormat="1" applyFont="1" applyFill="1" applyBorder="1" applyAlignment="1" applyProtection="1">
      <alignment horizontal="center" vertical="center" wrapText="1"/>
      <protection hidden="1"/>
    </xf>
    <xf numFmtId="2" fontId="10" fillId="2" borderId="5" xfId="0" applyNumberFormat="1" applyFont="1" applyFill="1" applyBorder="1" applyAlignment="1" applyProtection="1">
      <alignment horizontal="center" vertical="center" wrapText="1"/>
      <protection hidden="1"/>
    </xf>
    <xf numFmtId="164" fontId="10" fillId="2" borderId="34" xfId="6" applyNumberFormat="1" applyFont="1" applyFill="1" applyBorder="1" applyAlignment="1" applyProtection="1">
      <alignment horizontal="center" vertical="center" wrapText="1"/>
      <protection hidden="1"/>
    </xf>
    <xf numFmtId="2" fontId="10" fillId="2" borderId="27" xfId="0" applyNumberFormat="1" applyFont="1" applyFill="1" applyBorder="1" applyAlignment="1" applyProtection="1">
      <alignment horizontal="center" vertical="center" wrapText="1"/>
      <protection hidden="1"/>
    </xf>
    <xf numFmtId="2" fontId="10" fillId="2" borderId="34" xfId="0" applyNumberFormat="1" applyFont="1" applyFill="1" applyBorder="1" applyAlignment="1" applyProtection="1">
      <alignment horizontal="center" vertical="center" wrapText="1"/>
      <protection hidden="1"/>
    </xf>
    <xf numFmtId="2" fontId="10" fillId="2" borderId="6" xfId="0" applyNumberFormat="1" applyFont="1" applyFill="1" applyBorder="1" applyAlignment="1" applyProtection="1">
      <alignment horizontal="center" vertical="center" wrapText="1"/>
      <protection hidden="1"/>
    </xf>
    <xf numFmtId="2" fontId="10" fillId="2" borderId="3" xfId="0" applyNumberFormat="1" applyFont="1" applyFill="1" applyBorder="1" applyAlignment="1" applyProtection="1">
      <alignment horizontal="center" vertical="center" wrapText="1"/>
      <protection hidden="1"/>
    </xf>
    <xf numFmtId="164" fontId="10" fillId="2" borderId="18" xfId="6" applyNumberFormat="1" applyFont="1" applyFill="1" applyBorder="1" applyAlignment="1" applyProtection="1">
      <alignment horizontal="center" vertical="center" wrapText="1"/>
      <protection hidden="1"/>
    </xf>
    <xf numFmtId="2" fontId="10" fillId="2" borderId="28" xfId="0" applyNumberFormat="1" applyFont="1" applyFill="1" applyBorder="1" applyAlignment="1" applyProtection="1">
      <alignment horizontal="center" vertical="center" wrapText="1"/>
      <protection hidden="1"/>
    </xf>
    <xf numFmtId="2" fontId="10" fillId="2" borderId="18" xfId="0" applyNumberFormat="1" applyFont="1" applyFill="1" applyBorder="1" applyAlignment="1" applyProtection="1">
      <alignment horizontal="center" vertical="center" wrapText="1"/>
      <protection hidden="1"/>
    </xf>
    <xf numFmtId="2" fontId="17" fillId="2" borderId="33" xfId="0" applyNumberFormat="1" applyFont="1" applyFill="1" applyBorder="1" applyAlignment="1" applyProtection="1">
      <alignment horizontal="center" vertical="center" wrapText="1"/>
      <protection hidden="1"/>
    </xf>
    <xf numFmtId="2" fontId="17" fillId="2" borderId="19" xfId="0" applyNumberFormat="1" applyFont="1" applyFill="1" applyBorder="1" applyAlignment="1" applyProtection="1">
      <alignment horizontal="center" vertical="center" wrapText="1"/>
      <protection hidden="1"/>
    </xf>
    <xf numFmtId="2" fontId="0" fillId="0" borderId="47" xfId="0" applyNumberFormat="1" applyBorder="1" applyAlignment="1">
      <alignment horizontal="center" vertical="center"/>
    </xf>
    <xf numFmtId="2" fontId="0" fillId="0" borderId="1" xfId="0" applyNumberFormat="1" applyBorder="1" applyAlignment="1">
      <alignment horizontal="center" vertical="center"/>
    </xf>
    <xf numFmtId="2" fontId="0" fillId="0" borderId="3" xfId="0" applyNumberFormat="1" applyBorder="1" applyAlignment="1">
      <alignment horizontal="center" vertical="center"/>
    </xf>
    <xf numFmtId="2" fontId="10" fillId="2" borderId="21" xfId="0" applyNumberFormat="1" applyFont="1" applyFill="1" applyBorder="1" applyAlignment="1" applyProtection="1">
      <alignment horizontal="center" vertical="center" wrapText="1"/>
      <protection hidden="1"/>
    </xf>
    <xf numFmtId="2" fontId="10" fillId="2" borderId="22" xfId="0" applyNumberFormat="1" applyFont="1" applyFill="1" applyBorder="1" applyAlignment="1" applyProtection="1">
      <alignment horizontal="center" vertical="center" wrapText="1"/>
      <protection hidden="1"/>
    </xf>
    <xf numFmtId="2" fontId="10" fillId="2" borderId="33" xfId="0" applyNumberFormat="1" applyFont="1" applyFill="1" applyBorder="1" applyAlignment="1" applyProtection="1">
      <alignment horizontal="center" vertical="center" wrapText="1"/>
      <protection hidden="1"/>
    </xf>
    <xf numFmtId="2" fontId="10" fillId="2" borderId="2" xfId="0" applyNumberFormat="1" applyFont="1" applyFill="1" applyBorder="1" applyAlignment="1" applyProtection="1">
      <alignment horizontal="center" vertical="center" wrapText="1"/>
      <protection hidden="1"/>
    </xf>
    <xf numFmtId="164" fontId="10" fillId="2" borderId="34" xfId="0" applyNumberFormat="1" applyFont="1" applyFill="1" applyBorder="1" applyAlignment="1" applyProtection="1">
      <alignment horizontal="center" vertical="center" wrapText="1"/>
      <protection hidden="1"/>
    </xf>
    <xf numFmtId="2" fontId="10" fillId="2" borderId="19" xfId="0" applyNumberFormat="1" applyFont="1" applyFill="1" applyBorder="1" applyAlignment="1" applyProtection="1">
      <alignment horizontal="center" vertical="center" wrapText="1"/>
      <protection hidden="1"/>
    </xf>
    <xf numFmtId="164" fontId="10" fillId="2" borderId="18" xfId="0" applyNumberFormat="1" applyFont="1" applyFill="1" applyBorder="1" applyAlignment="1" applyProtection="1">
      <alignment horizontal="center" vertical="center" wrapText="1"/>
      <protection hidden="1"/>
    </xf>
    <xf numFmtId="2" fontId="10" fillId="2" borderId="4" xfId="0" applyNumberFormat="1" applyFont="1" applyFill="1" applyBorder="1" applyAlignment="1" applyProtection="1">
      <alignment horizontal="center" vertical="center" wrapText="1"/>
      <protection hidden="1"/>
    </xf>
    <xf numFmtId="164" fontId="10" fillId="0" borderId="46" xfId="0" applyNumberFormat="1" applyFont="1" applyFill="1" applyBorder="1" applyAlignment="1" applyProtection="1">
      <alignment horizontal="center" vertical="center" wrapText="1"/>
      <protection hidden="1"/>
    </xf>
    <xf numFmtId="164" fontId="10" fillId="2" borderId="1" xfId="6" applyNumberFormat="1" applyFont="1" applyFill="1" applyBorder="1" applyAlignment="1" applyProtection="1">
      <alignment horizontal="center" vertical="center" wrapText="1"/>
      <protection hidden="1"/>
    </xf>
    <xf numFmtId="166" fontId="10" fillId="2" borderId="50" xfId="0" applyNumberFormat="1" applyFont="1" applyFill="1" applyBorder="1" applyAlignment="1" applyProtection="1">
      <alignment horizontal="center" vertical="center" wrapText="1"/>
      <protection hidden="1"/>
    </xf>
    <xf numFmtId="164" fontId="10" fillId="0" borderId="22" xfId="6" applyNumberFormat="1" applyFont="1" applyFill="1" applyBorder="1" applyAlignment="1" applyProtection="1">
      <alignment horizontal="center" vertical="center" wrapText="1"/>
      <protection hidden="1"/>
    </xf>
    <xf numFmtId="2" fontId="10" fillId="0" borderId="49" xfId="0" applyNumberFormat="1" applyFont="1" applyFill="1" applyBorder="1" applyAlignment="1" applyProtection="1">
      <alignment horizontal="center" vertical="center" wrapText="1"/>
      <protection hidden="1"/>
    </xf>
    <xf numFmtId="2" fontId="10" fillId="0" borderId="32" xfId="0" applyNumberFormat="1" applyFont="1" applyFill="1" applyBorder="1" applyAlignment="1" applyProtection="1">
      <alignment horizontal="center" vertical="center" wrapText="1"/>
      <protection hidden="1"/>
    </xf>
    <xf numFmtId="164" fontId="10" fillId="0" borderId="33" xfId="0" applyNumberFormat="1" applyFont="1" applyFill="1" applyBorder="1" applyAlignment="1" applyProtection="1">
      <alignment horizontal="center" vertical="center" wrapText="1"/>
      <protection hidden="1"/>
    </xf>
    <xf numFmtId="164" fontId="10" fillId="0" borderId="1" xfId="6" applyNumberFormat="1" applyFont="1" applyFill="1" applyBorder="1" applyAlignment="1" applyProtection="1">
      <alignment horizontal="center" vertical="center" wrapText="1"/>
      <protection hidden="1"/>
    </xf>
    <xf numFmtId="166" fontId="10" fillId="2" borderId="1" xfId="0" applyNumberFormat="1" applyFont="1" applyFill="1" applyBorder="1" applyAlignment="1" applyProtection="1">
      <alignment horizontal="center" vertical="center" wrapText="1"/>
      <protection hidden="1"/>
    </xf>
    <xf numFmtId="164" fontId="10" fillId="0" borderId="2" xfId="6" applyNumberFormat="1" applyFont="1" applyFill="1" applyBorder="1" applyAlignment="1" applyProtection="1">
      <alignment horizontal="center" vertical="center" wrapText="1"/>
      <protection hidden="1"/>
    </xf>
    <xf numFmtId="2" fontId="10" fillId="0" borderId="5" xfId="0" applyNumberFormat="1" applyFont="1" applyFill="1" applyBorder="1" applyAlignment="1" applyProtection="1">
      <alignment horizontal="center" vertical="center" wrapText="1"/>
      <protection hidden="1"/>
    </xf>
    <xf numFmtId="2" fontId="10" fillId="0" borderId="1" xfId="0" applyNumberFormat="1" applyFont="1" applyFill="1" applyBorder="1" applyAlignment="1" applyProtection="1">
      <alignment horizontal="center" vertical="center" wrapText="1"/>
      <protection hidden="1"/>
    </xf>
    <xf numFmtId="164" fontId="10" fillId="0" borderId="19" xfId="0" applyNumberFormat="1" applyFont="1" applyFill="1" applyBorder="1" applyAlignment="1" applyProtection="1">
      <alignment horizontal="center" vertical="center" wrapText="1"/>
      <protection hidden="1"/>
    </xf>
    <xf numFmtId="164" fontId="10" fillId="0" borderId="3" xfId="6" applyNumberFormat="1" applyFont="1" applyFill="1" applyBorder="1" applyAlignment="1" applyProtection="1">
      <alignment horizontal="center" vertical="center" wrapText="1"/>
      <protection hidden="1"/>
    </xf>
    <xf numFmtId="166" fontId="10" fillId="2" borderId="3" xfId="0" applyNumberFormat="1" applyFont="1" applyFill="1" applyBorder="1" applyAlignment="1" applyProtection="1">
      <alignment horizontal="center" vertical="center" wrapText="1"/>
      <protection hidden="1"/>
    </xf>
    <xf numFmtId="164" fontId="10" fillId="0" borderId="4" xfId="6" applyNumberFormat="1" applyFont="1" applyFill="1" applyBorder="1" applyAlignment="1" applyProtection="1">
      <alignment horizontal="center" vertical="center" wrapText="1"/>
      <protection hidden="1"/>
    </xf>
    <xf numFmtId="2" fontId="10" fillId="2" borderId="30" xfId="0" applyNumberFormat="1" applyFont="1" applyFill="1" applyBorder="1" applyAlignment="1" applyProtection="1">
      <alignment horizontal="center" vertical="center" wrapText="1"/>
      <protection hidden="1"/>
    </xf>
    <xf numFmtId="2" fontId="10" fillId="2" borderId="32" xfId="0" applyNumberFormat="1" applyFont="1" applyFill="1" applyBorder="1" applyAlignment="1" applyProtection="1">
      <alignment horizontal="center" vertical="center" wrapText="1"/>
      <protection hidden="1"/>
    </xf>
    <xf numFmtId="164" fontId="10" fillId="2" borderId="20" xfId="0" applyNumberFormat="1" applyFont="1" applyFill="1" applyBorder="1" applyAlignment="1" applyProtection="1">
      <alignment horizontal="center" vertical="center" wrapText="1"/>
      <protection hidden="1"/>
    </xf>
    <xf numFmtId="2" fontId="10" fillId="2" borderId="49" xfId="0" applyNumberFormat="1" applyFont="1" applyFill="1" applyBorder="1" applyAlignment="1" applyProtection="1">
      <alignment horizontal="center" vertical="center" wrapText="1"/>
      <protection hidden="1"/>
    </xf>
    <xf numFmtId="164" fontId="0" fillId="0" borderId="48" xfId="0" applyNumberFormat="1" applyBorder="1" applyAlignment="1">
      <alignment horizontal="center" vertical="center"/>
    </xf>
    <xf numFmtId="164" fontId="0" fillId="0" borderId="52" xfId="0" applyNumberFormat="1" applyBorder="1" applyAlignment="1">
      <alignment horizontal="center" vertical="center"/>
    </xf>
    <xf numFmtId="164" fontId="0" fillId="0" borderId="34" xfId="0" applyNumberFormat="1" applyBorder="1" applyAlignment="1">
      <alignment horizontal="center" vertical="center"/>
    </xf>
    <xf numFmtId="164" fontId="0" fillId="0" borderId="2" xfId="0" applyNumberFormat="1" applyBorder="1" applyAlignment="1">
      <alignment horizontal="center" vertical="center"/>
    </xf>
    <xf numFmtId="164" fontId="0" fillId="0" borderId="18" xfId="0" applyNumberFormat="1" applyBorder="1" applyAlignment="1">
      <alignment horizontal="center" vertical="center"/>
    </xf>
    <xf numFmtId="164" fontId="0" fillId="0" borderId="4" xfId="0" applyNumberFormat="1" applyBorder="1" applyAlignment="1">
      <alignment horizontal="center" vertical="center"/>
    </xf>
    <xf numFmtId="2" fontId="10" fillId="2" borderId="73" xfId="0" applyNumberFormat="1" applyFont="1" applyFill="1" applyBorder="1" applyAlignment="1" applyProtection="1">
      <alignment horizontal="center" vertical="center" wrapText="1"/>
      <protection hidden="1"/>
    </xf>
    <xf numFmtId="2" fontId="10" fillId="2" borderId="74" xfId="0" applyNumberFormat="1" applyFont="1" applyFill="1" applyBorder="1" applyAlignment="1" applyProtection="1">
      <alignment horizontal="center" vertical="center" wrapText="1"/>
      <protection hidden="1"/>
    </xf>
    <xf numFmtId="2" fontId="10" fillId="2" borderId="75" xfId="0" applyNumberFormat="1" applyFont="1" applyFill="1" applyBorder="1" applyAlignment="1" applyProtection="1">
      <alignment horizontal="center" vertical="center" wrapText="1"/>
      <protection hidden="1"/>
    </xf>
    <xf numFmtId="0" fontId="25" fillId="4" borderId="0" xfId="1" applyFont="1" applyFill="1" applyBorder="1" applyAlignment="1" applyProtection="1">
      <alignment horizontal="left" indent="1"/>
      <protection hidden="1"/>
    </xf>
    <xf numFmtId="0" fontId="13" fillId="4" borderId="0" xfId="4" applyFont="1" applyFill="1" applyAlignment="1" applyProtection="1">
      <alignment horizontal="center" vertical="center" wrapText="1"/>
      <protection hidden="1"/>
    </xf>
    <xf numFmtId="0" fontId="1" fillId="4" borderId="0" xfId="4" applyFont="1" applyFill="1" applyAlignment="1" applyProtection="1">
      <alignment wrapText="1"/>
      <protection hidden="1"/>
    </xf>
    <xf numFmtId="0" fontId="4" fillId="4" borderId="0" xfId="4" applyFill="1" applyAlignment="1" applyProtection="1">
      <alignment wrapText="1"/>
      <protection hidden="1"/>
    </xf>
    <xf numFmtId="0" fontId="25" fillId="4" borderId="0" xfId="1" applyFont="1" applyFill="1" applyBorder="1" applyAlignment="1" applyProtection="1">
      <alignment horizontal="left" vertical="center" indent="1"/>
      <protection hidden="1"/>
    </xf>
    <xf numFmtId="0" fontId="25" fillId="4" borderId="0" xfId="1" applyFont="1" applyFill="1" applyAlignment="1" applyProtection="1">
      <alignment horizontal="left" vertical="center" indent="8"/>
      <protection hidden="1"/>
    </xf>
    <xf numFmtId="0" fontId="9" fillId="3" borderId="35"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9" fillId="3" borderId="14" xfId="0" applyFont="1" applyFill="1" applyBorder="1" applyAlignment="1" applyProtection="1">
      <alignment horizontal="center" vertical="center" wrapText="1"/>
      <protection hidden="1"/>
    </xf>
    <xf numFmtId="0" fontId="9" fillId="3" borderId="17" xfId="0" applyFont="1" applyFill="1" applyBorder="1" applyAlignment="1" applyProtection="1">
      <alignment horizontal="center" vertical="center" wrapText="1"/>
      <protection hidden="1"/>
    </xf>
    <xf numFmtId="0" fontId="9" fillId="3" borderId="42" xfId="0" applyFont="1" applyFill="1" applyBorder="1" applyAlignment="1" applyProtection="1">
      <alignment horizontal="center" vertical="center" wrapText="1"/>
      <protection hidden="1"/>
    </xf>
    <xf numFmtId="0" fontId="20" fillId="4" borderId="0" xfId="0" applyFont="1" applyFill="1" applyBorder="1" applyAlignment="1" applyProtection="1">
      <alignment horizontal="left" vertical="center" wrapText="1" indent="1"/>
      <protection hidden="1"/>
    </xf>
    <xf numFmtId="0" fontId="9" fillId="3" borderId="25" xfId="0" applyFont="1" applyFill="1" applyBorder="1" applyAlignment="1" applyProtection="1">
      <alignment horizontal="center" vertical="center" wrapText="1"/>
      <protection hidden="1"/>
    </xf>
    <xf numFmtId="0" fontId="9" fillId="3" borderId="36" xfId="0" applyFont="1" applyFill="1" applyBorder="1" applyAlignment="1" applyProtection="1">
      <alignment horizontal="center" vertical="center" wrapText="1"/>
      <protection hidden="1"/>
    </xf>
    <xf numFmtId="0" fontId="0" fillId="0" borderId="0" xfId="0" applyFont="1" applyFill="1" applyAlignment="1" applyProtection="1">
      <alignment horizontal="center"/>
      <protection hidden="1"/>
    </xf>
    <xf numFmtId="1" fontId="8" fillId="3" borderId="10" xfId="0" applyNumberFormat="1" applyFont="1" applyFill="1" applyBorder="1" applyAlignment="1" applyProtection="1">
      <alignment horizontal="left" vertical="center"/>
      <protection hidden="1"/>
    </xf>
    <xf numFmtId="1" fontId="8" fillId="3" borderId="11" xfId="0" applyNumberFormat="1" applyFont="1" applyFill="1" applyBorder="1" applyAlignment="1" applyProtection="1">
      <alignment horizontal="left" vertical="center"/>
      <protection hidden="1"/>
    </xf>
    <xf numFmtId="0" fontId="9" fillId="5" borderId="14" xfId="0" applyFont="1" applyFill="1" applyBorder="1" applyAlignment="1" applyProtection="1">
      <alignment horizontal="center" vertical="center"/>
      <protection hidden="1"/>
    </xf>
    <xf numFmtId="0" fontId="9" fillId="5" borderId="16" xfId="0" applyFont="1" applyFill="1" applyBorder="1" applyAlignment="1" applyProtection="1">
      <alignment horizontal="center" vertical="center"/>
      <protection hidden="1"/>
    </xf>
    <xf numFmtId="0" fontId="9" fillId="5" borderId="17" xfId="0" applyFont="1" applyFill="1" applyBorder="1" applyAlignment="1" applyProtection="1">
      <alignment horizontal="center" vertical="center"/>
      <protection hidden="1"/>
    </xf>
    <xf numFmtId="0" fontId="8" fillId="3" borderId="12" xfId="0" applyFont="1" applyFill="1" applyBorder="1" applyAlignment="1" applyProtection="1">
      <alignment horizontal="left" vertical="center"/>
      <protection hidden="1"/>
    </xf>
    <xf numFmtId="0" fontId="8" fillId="3" borderId="13" xfId="0" applyFont="1" applyFill="1" applyBorder="1" applyAlignment="1" applyProtection="1">
      <alignment horizontal="left" vertical="center"/>
      <protection hidden="1"/>
    </xf>
    <xf numFmtId="0" fontId="20" fillId="4" borderId="0" xfId="0" applyFont="1" applyFill="1" applyBorder="1" applyAlignment="1" applyProtection="1">
      <alignment horizontal="left" vertical="center" wrapText="1"/>
      <protection hidden="1"/>
    </xf>
    <xf numFmtId="0" fontId="9" fillId="3" borderId="41" xfId="0" applyFont="1" applyFill="1" applyBorder="1" applyAlignment="1" applyProtection="1">
      <alignment horizontal="center" vertical="center" wrapText="1"/>
      <protection hidden="1"/>
    </xf>
    <xf numFmtId="0" fontId="9" fillId="3" borderId="44" xfId="0" applyFont="1" applyFill="1" applyBorder="1" applyAlignment="1" applyProtection="1">
      <alignment horizontal="center" vertical="center" wrapText="1"/>
      <protection hidden="1"/>
    </xf>
    <xf numFmtId="0" fontId="9" fillId="3" borderId="43" xfId="0" applyFont="1" applyFill="1" applyBorder="1" applyAlignment="1" applyProtection="1">
      <alignment horizontal="center" vertical="center" wrapText="1"/>
      <protection hidden="1"/>
    </xf>
    <xf numFmtId="0" fontId="9" fillId="3" borderId="37" xfId="0" applyFont="1" applyFill="1" applyBorder="1" applyAlignment="1" applyProtection="1">
      <alignment horizontal="center" vertical="center" wrapText="1"/>
      <protection hidden="1"/>
    </xf>
    <xf numFmtId="0" fontId="9" fillId="3" borderId="38" xfId="0" applyFont="1" applyFill="1" applyBorder="1" applyAlignment="1" applyProtection="1">
      <alignment horizontal="center" vertical="center" wrapText="1"/>
      <protection hidden="1"/>
    </xf>
    <xf numFmtId="0" fontId="9" fillId="3" borderId="39" xfId="0" applyFont="1" applyFill="1" applyBorder="1" applyAlignment="1" applyProtection="1">
      <alignment horizontal="center" vertical="center" wrapText="1"/>
      <protection hidden="1"/>
    </xf>
    <xf numFmtId="0" fontId="9" fillId="3" borderId="45" xfId="0" applyFont="1" applyFill="1" applyBorder="1" applyAlignment="1" applyProtection="1">
      <alignment horizontal="center" vertical="center" wrapText="1"/>
      <protection hidden="1"/>
    </xf>
    <xf numFmtId="0" fontId="9" fillId="4" borderId="0" xfId="0" applyFont="1" applyFill="1" applyBorder="1" applyAlignment="1" applyProtection="1">
      <alignment horizontal="center" vertical="center" wrapText="1"/>
      <protection hidden="1"/>
    </xf>
    <xf numFmtId="0" fontId="9" fillId="3" borderId="15" xfId="0" applyFont="1" applyFill="1" applyBorder="1" applyAlignment="1" applyProtection="1">
      <alignment horizontal="center" vertical="center" wrapText="1"/>
      <protection hidden="1"/>
    </xf>
    <xf numFmtId="0" fontId="6" fillId="4" borderId="0" xfId="0" applyFont="1" applyFill="1" applyAlignment="1" applyProtection="1">
      <alignment horizontal="left"/>
      <protection hidden="1"/>
    </xf>
  </cellXfs>
  <cellStyles count="7">
    <cellStyle name="Hypertextový odkaz" xfId="1" builtinId="8"/>
    <cellStyle name="Normální" xfId="0" builtinId="0"/>
    <cellStyle name="Normální 2" xfId="2"/>
    <cellStyle name="Normální 3" xfId="4"/>
    <cellStyle name="Normální 4" xfId="5"/>
    <cellStyle name="Procenta" xfId="6" builtinId="5"/>
    <cellStyle name="Procenta 2" xfId="3"/>
  </cellStyles>
  <dxfs count="30">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9999"/>
        </patternFill>
      </fill>
    </dxf>
    <dxf>
      <fill>
        <patternFill>
          <bgColor rgb="FFFF9999"/>
        </patternFill>
      </fill>
    </dxf>
    <dxf>
      <fill>
        <patternFill>
          <bgColor rgb="FFFF9999"/>
        </patternFill>
      </fill>
    </dxf>
  </dxfs>
  <tableStyles count="0" defaultTableStyle="TableStyleMedium2" defaultPivotStyle="PivotStyleLight16"/>
  <colors>
    <mruColors>
      <color rgb="FF99FF99"/>
      <color rgb="FFFF00FF"/>
      <color rgb="FF3F6DC1"/>
      <color rgb="FF003399"/>
      <color rgb="FF3A66B4"/>
      <color rgb="FF800000"/>
      <color rgb="FFA50021"/>
      <color rgb="FF660066"/>
      <color rgb="FF660033"/>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409575</xdr:colOff>
      <xdr:row>8</xdr:row>
      <xdr:rowOff>9525</xdr:rowOff>
    </xdr:from>
    <xdr:to>
      <xdr:col>12</xdr:col>
      <xdr:colOff>155575</xdr:colOff>
      <xdr:row>13</xdr:row>
      <xdr:rowOff>101600</xdr:rowOff>
    </xdr:to>
    <xdr:pic>
      <xdr:nvPicPr>
        <xdr:cNvPr id="2" name="Obrázek 1" descr="http://www.msmt.cz/uploads/OP_VVV/Pravidla_pro_publicitu/logolinky/logolink_MSMT_VVV_hor_barva_cz.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3175" y="2924175"/>
          <a:ext cx="4041775" cy="901700"/>
        </a:xfrm>
        <a:prstGeom prst="rect">
          <a:avLst/>
        </a:prstGeom>
        <a:noFill/>
        <a:ln>
          <a:noFill/>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002060"/>
    <pageSetUpPr fitToPage="1"/>
  </sheetPr>
  <dimension ref="C1:P25"/>
  <sheetViews>
    <sheetView showGridLines="0" tabSelected="1" zoomScaleNormal="100" workbookViewId="0">
      <selection activeCell="C7" sqref="C7"/>
    </sheetView>
  </sheetViews>
  <sheetFormatPr defaultColWidth="9.140625" defaultRowHeight="12.75" x14ac:dyDescent="0.2"/>
  <cols>
    <col min="1" max="3" width="9.140625" style="17"/>
    <col min="4" max="4" width="9.140625" style="17" customWidth="1"/>
    <col min="5" max="5" width="9.140625" style="17"/>
    <col min="6" max="6" width="9.140625" style="28"/>
    <col min="7" max="7" width="11.140625" style="17" customWidth="1"/>
    <col min="8" max="8" width="9.140625" style="17"/>
    <col min="9" max="9" width="5" style="17" customWidth="1"/>
    <col min="10" max="10" width="11.7109375" style="17" customWidth="1"/>
    <col min="11" max="14" width="9.140625" style="17"/>
    <col min="15" max="15" width="17.85546875" style="17" customWidth="1"/>
    <col min="16" max="17" width="8.7109375" style="17" customWidth="1"/>
    <col min="18" max="16384" width="9.140625" style="17"/>
  </cols>
  <sheetData>
    <row r="1" spans="3:16" ht="12.75" customHeight="1" x14ac:dyDescent="0.2"/>
    <row r="4" spans="3:16" ht="153.75" customHeight="1" x14ac:dyDescent="0.2">
      <c r="C4" s="220" t="s">
        <v>163</v>
      </c>
      <c r="D4" s="220"/>
      <c r="E4" s="220"/>
      <c r="F4" s="220"/>
      <c r="G4" s="220"/>
      <c r="H4" s="220"/>
      <c r="I4" s="220"/>
      <c r="J4" s="220"/>
      <c r="K4" s="220"/>
      <c r="L4" s="220"/>
      <c r="M4" s="220"/>
      <c r="N4" s="220"/>
      <c r="O4" s="220"/>
    </row>
    <row r="5" spans="3:16" ht="18.75" x14ac:dyDescent="0.2">
      <c r="I5" s="44" t="s">
        <v>142</v>
      </c>
    </row>
    <row r="7" spans="3:16" ht="47.25" customHeight="1" x14ac:dyDescent="0.2">
      <c r="G7" s="221" t="s">
        <v>94</v>
      </c>
      <c r="H7" s="222"/>
      <c r="I7" s="222"/>
      <c r="J7" s="222"/>
      <c r="K7" s="222"/>
      <c r="L7" s="222"/>
    </row>
    <row r="16" spans="3:16" ht="18" customHeight="1" x14ac:dyDescent="0.35">
      <c r="E16" s="34" t="s">
        <v>17</v>
      </c>
      <c r="F16" s="223" t="s">
        <v>24</v>
      </c>
      <c r="G16" s="223"/>
      <c r="H16" s="223"/>
      <c r="I16" s="223"/>
      <c r="J16" s="223"/>
      <c r="K16" s="223"/>
      <c r="L16" s="223"/>
      <c r="M16" s="223"/>
      <c r="N16" s="223"/>
      <c r="O16" s="31"/>
      <c r="P16" s="30"/>
    </row>
    <row r="17" spans="5:16" ht="18" customHeight="1" x14ac:dyDescent="0.35">
      <c r="E17" s="34" t="s">
        <v>17</v>
      </c>
      <c r="F17" s="223" t="s">
        <v>132</v>
      </c>
      <c r="G17" s="223"/>
      <c r="H17" s="223"/>
      <c r="I17" s="223"/>
      <c r="J17" s="223"/>
      <c r="K17" s="223"/>
      <c r="L17" s="223"/>
      <c r="M17" s="223"/>
      <c r="N17" s="223"/>
      <c r="O17" s="31"/>
      <c r="P17" s="30"/>
    </row>
    <row r="18" spans="5:16" ht="18" customHeight="1" x14ac:dyDescent="0.35">
      <c r="E18" s="34" t="s">
        <v>17</v>
      </c>
      <c r="F18" s="223" t="s">
        <v>133</v>
      </c>
      <c r="G18" s="223"/>
      <c r="H18" s="223"/>
      <c r="I18" s="223"/>
      <c r="J18" s="223"/>
      <c r="K18" s="223"/>
      <c r="L18" s="223"/>
      <c r="M18" s="223"/>
      <c r="N18" s="223"/>
      <c r="O18" s="31"/>
      <c r="P18" s="30"/>
    </row>
    <row r="19" spans="5:16" ht="18" customHeight="1" x14ac:dyDescent="0.35">
      <c r="E19" s="34" t="s">
        <v>17</v>
      </c>
      <c r="F19" s="223" t="s">
        <v>95</v>
      </c>
      <c r="G19" s="223"/>
      <c r="H19" s="223"/>
      <c r="I19" s="223"/>
      <c r="J19" s="223"/>
      <c r="K19" s="223"/>
      <c r="L19" s="223"/>
      <c r="M19" s="223"/>
      <c r="N19" s="223"/>
      <c r="O19" s="32"/>
      <c r="P19" s="28"/>
    </row>
    <row r="20" spans="5:16" ht="18" customHeight="1" x14ac:dyDescent="0.35">
      <c r="E20" s="34" t="s">
        <v>17</v>
      </c>
      <c r="F20" s="224" t="s">
        <v>93</v>
      </c>
      <c r="G20" s="224"/>
      <c r="H20" s="224"/>
      <c r="I20" s="224"/>
      <c r="J20" s="224"/>
      <c r="K20" s="224"/>
      <c r="L20" s="224"/>
      <c r="M20" s="224"/>
      <c r="N20" s="224"/>
      <c r="O20" s="33"/>
      <c r="P20" s="29"/>
    </row>
    <row r="21" spans="5:16" ht="18" customHeight="1" x14ac:dyDescent="0.35">
      <c r="E21" s="34" t="s">
        <v>17</v>
      </c>
      <c r="F21" s="219" t="s">
        <v>25</v>
      </c>
      <c r="G21" s="219"/>
      <c r="H21" s="219"/>
      <c r="I21" s="219"/>
      <c r="J21" s="219"/>
      <c r="K21" s="219"/>
      <c r="L21" s="219"/>
      <c r="M21" s="219"/>
      <c r="N21" s="219"/>
      <c r="O21" s="31"/>
      <c r="P21" s="30"/>
    </row>
    <row r="22" spans="5:16" ht="18" customHeight="1" x14ac:dyDescent="0.35">
      <c r="E22" s="34" t="s">
        <v>17</v>
      </c>
      <c r="F22" s="219" t="s">
        <v>26</v>
      </c>
      <c r="G22" s="219"/>
      <c r="H22" s="219"/>
      <c r="I22" s="219"/>
      <c r="J22" s="219"/>
      <c r="K22" s="219"/>
      <c r="L22" s="219"/>
      <c r="M22" s="219"/>
      <c r="N22" s="219"/>
      <c r="O22" s="31"/>
      <c r="P22" s="30"/>
    </row>
    <row r="23" spans="5:16" ht="18" customHeight="1" x14ac:dyDescent="0.35">
      <c r="E23" s="34" t="s">
        <v>17</v>
      </c>
      <c r="F23" s="219" t="s">
        <v>27</v>
      </c>
      <c r="G23" s="219"/>
      <c r="H23" s="219"/>
      <c r="I23" s="219"/>
      <c r="J23" s="219"/>
      <c r="K23" s="219"/>
      <c r="L23" s="219"/>
      <c r="M23" s="219"/>
      <c r="N23" s="219"/>
      <c r="O23" s="31"/>
      <c r="P23" s="30"/>
    </row>
    <row r="24" spans="5:16" ht="18" customHeight="1" x14ac:dyDescent="0.35">
      <c r="E24" s="34" t="s">
        <v>17</v>
      </c>
      <c r="F24" s="219" t="s">
        <v>28</v>
      </c>
      <c r="G24" s="219"/>
      <c r="H24" s="219"/>
      <c r="I24" s="219"/>
      <c r="J24" s="219"/>
      <c r="K24" s="219"/>
      <c r="L24" s="219"/>
      <c r="M24" s="219"/>
      <c r="N24" s="219"/>
      <c r="O24" s="31"/>
      <c r="P24" s="30"/>
    </row>
    <row r="25" spans="5:16" ht="21" x14ac:dyDescent="0.35">
      <c r="E25" s="34" t="s">
        <v>17</v>
      </c>
      <c r="F25" s="219" t="s">
        <v>140</v>
      </c>
      <c r="G25" s="219"/>
      <c r="H25" s="219"/>
      <c r="I25" s="219"/>
      <c r="J25" s="219"/>
      <c r="K25" s="219"/>
      <c r="L25" s="219"/>
      <c r="M25" s="219"/>
      <c r="N25" s="219"/>
    </row>
  </sheetData>
  <mergeCells count="12">
    <mergeCell ref="F25:N25"/>
    <mergeCell ref="F23:N23"/>
    <mergeCell ref="F24:N24"/>
    <mergeCell ref="C4:O4"/>
    <mergeCell ref="G7:L7"/>
    <mergeCell ref="F16:N16"/>
    <mergeCell ref="F17:N17"/>
    <mergeCell ref="F19:N19"/>
    <mergeCell ref="F20:N20"/>
    <mergeCell ref="F21:N21"/>
    <mergeCell ref="F22:N22"/>
    <mergeCell ref="F18:N18"/>
  </mergeCells>
  <hyperlinks>
    <hyperlink ref="E16" location="Oblasti_rozvoje!A1" display="◘"/>
    <hyperlink ref="E17:E24" location="Oblasti_rozvoje!A1" display="◘"/>
    <hyperlink ref="E17" location="I.!A1" display="◘"/>
    <hyperlink ref="E19" location="II._ČG!A1" display="◘"/>
    <hyperlink ref="E20" location="II._MG!A1" display="◘"/>
    <hyperlink ref="E21" location="III.!A1" display="◘"/>
    <hyperlink ref="E22" location="IV.!A1" display="◘"/>
    <hyperlink ref="E23" location="V.!A1" display="◘"/>
    <hyperlink ref="E24" location="VI.!A1" display="◘"/>
    <hyperlink ref="F16:N16" location="Oblasti_rozvoje!A1" display="Oblasti rozvoje z projektu OP VVV u základních škol"/>
    <hyperlink ref="F17:N17" location="I.!A1" display="I. Podpora inkluzivního / společného vzdělávání ZŠ "/>
    <hyperlink ref="F19:N19" location="II._ČG!A1" display="II. Rozvoj čtenářské,"/>
    <hyperlink ref="F20:N20" location="II._MG!A1" display="matematické,"/>
    <hyperlink ref="F21:N21" location="III.!A1" display="III. Podpora kompetencí k podnikavosti, iniciativě a kreativitě ZŠ "/>
    <hyperlink ref="F22:N22" location="IV.!A1" display="IV. Podpora polytechnického vzdělávání ZŠ"/>
    <hyperlink ref="F23:N23" location="V.!A1" display="V. Podpora sociálních a občanských dovedností a dalších klíčových kompetencí ZŠ"/>
    <hyperlink ref="F24:N24" location="VI.!A1" display="VI. Podpora digitálních kompetencí pedagogických pracovníků ZŠ"/>
    <hyperlink ref="E18" location="I.A!_ftnref1" display="◘"/>
    <hyperlink ref="F18:N18" location="I.A!_ftnref1" display="I.A Podpora inkluzivního / společného vzdělávání MŠ "/>
    <hyperlink ref="F25:N25" location="Oblasti_rozvoje_detail!A1" display="Detailní porovnání oblasti rozvoje z projektu OP VVV u mateřských škol"/>
    <hyperlink ref="E25" location="Oblasti_rozvoje_detail!A1" display="◘"/>
  </hyperlinks>
  <printOptions horizontalCentered="1"/>
  <pageMargins left="0.70866141732283472" right="0.70866141732283472" top="0.74803149606299213" bottom="0.74803149606299213" header="0.31496062992125984" footer="0.31496062992125984"/>
  <pageSetup paperSize="9"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theme="8" tint="-0.249977111117893"/>
    <pageSetUpPr fitToPage="1"/>
  </sheetPr>
  <dimension ref="A1:K39"/>
  <sheetViews>
    <sheetView showGridLines="0" zoomScaleNormal="100" workbookViewId="0">
      <pane ySplit="6" topLeftCell="A7" activePane="bottomLeft" state="frozen"/>
      <selection activeCell="C3" sqref="C3"/>
      <selection pane="bottomLeft" activeCell="B6" sqref="B6"/>
    </sheetView>
  </sheetViews>
  <sheetFormatPr defaultColWidth="9.140625" defaultRowHeight="15" x14ac:dyDescent="0.25"/>
  <cols>
    <col min="1" max="1" width="13.85546875" style="4" bestFit="1" customWidth="1"/>
    <col min="2" max="2" width="78.5703125" style="3" bestFit="1" customWidth="1"/>
    <col min="3" max="8" width="12.7109375" style="3" customWidth="1"/>
    <col min="9" max="9" width="12.7109375" style="37" customWidth="1"/>
    <col min="10" max="10" width="12.7109375" style="4" customWidth="1"/>
    <col min="11" max="11" width="9.140625" style="4"/>
    <col min="12" max="16384" width="9.140625" style="3"/>
  </cols>
  <sheetData>
    <row r="1" spans="1:9" ht="16.5" customHeight="1" thickTop="1" thickBot="1" x14ac:dyDescent="0.35">
      <c r="A1" s="35" t="s">
        <v>16</v>
      </c>
      <c r="B1" s="7"/>
      <c r="C1" s="4"/>
      <c r="D1" s="4"/>
      <c r="E1" s="4"/>
      <c r="F1" s="4"/>
      <c r="G1" s="4"/>
      <c r="H1" s="4"/>
    </row>
    <row r="2" spans="1:9" ht="19.5" thickTop="1" x14ac:dyDescent="0.3">
      <c r="B2" s="126"/>
      <c r="C2" s="127"/>
      <c r="D2" s="128"/>
      <c r="E2" s="36"/>
      <c r="F2" s="4"/>
      <c r="G2" s="4"/>
      <c r="H2" s="4"/>
    </row>
    <row r="3" spans="1:9" ht="15.75" x14ac:dyDescent="0.25">
      <c r="B3" s="129"/>
      <c r="C3" s="130"/>
      <c r="D3" s="128"/>
      <c r="E3" s="4"/>
      <c r="F3" s="4"/>
      <c r="G3" s="4"/>
      <c r="H3" s="4"/>
    </row>
    <row r="4" spans="1:9" ht="15.75" x14ac:dyDescent="0.25">
      <c r="B4" s="131"/>
      <c r="C4" s="233"/>
      <c r="D4" s="233"/>
      <c r="E4" s="4"/>
      <c r="F4" s="4"/>
      <c r="G4" s="4"/>
      <c r="H4" s="4"/>
    </row>
    <row r="5" spans="1:9" ht="15.75" x14ac:dyDescent="0.25">
      <c r="B5" s="131"/>
      <c r="C5" s="128"/>
      <c r="D5" s="128"/>
      <c r="E5" s="4"/>
      <c r="F5" s="4"/>
      <c r="G5" s="4"/>
      <c r="H5" s="4"/>
    </row>
    <row r="6" spans="1:9" ht="30.75" customHeight="1" x14ac:dyDescent="0.25">
      <c r="B6" s="8" t="str">
        <f>+"VÝSTUPY Z DOTAZNÍKOVÉHO ŠETŘENÍ POTŘEB MATEŘSKÝCH ŠKOL - srovnání úvodního šetření Šablony I a aktuálního šetření "&amp;'Titulní_strana - OBSAH'!I5</f>
        <v>VÝSTUPY Z DOTAZNÍKOVÉHO ŠETŘENÍ POTŘEB MATEŘSKÝCH ŠKOL - srovnání úvodního šetření Šablony I a aktuálního šetření  (aktuální šetření data k 10. 10. 2019)</v>
      </c>
      <c r="C6" s="4"/>
      <c r="D6" s="4"/>
      <c r="E6" s="4"/>
      <c r="F6" s="4"/>
      <c r="G6" s="8"/>
      <c r="H6" s="4"/>
    </row>
    <row r="7" spans="1:9" ht="15.75" thickBot="1" x14ac:dyDescent="0.3">
      <c r="B7" s="4"/>
      <c r="C7" s="4"/>
      <c r="D7" s="4"/>
      <c r="E7" s="4"/>
      <c r="F7" s="4"/>
      <c r="G7" s="4"/>
      <c r="H7" s="4"/>
    </row>
    <row r="8" spans="1:9" ht="28.5" customHeight="1" x14ac:dyDescent="0.25">
      <c r="B8" s="90" t="s">
        <v>15</v>
      </c>
      <c r="C8" s="1">
        <v>3102</v>
      </c>
      <c r="D8" s="234" t="s">
        <v>164</v>
      </c>
      <c r="E8" s="234"/>
      <c r="F8" s="234"/>
      <c r="G8" s="234"/>
      <c r="H8" s="235"/>
    </row>
    <row r="9" spans="1:9" ht="28.5" customHeight="1" thickBot="1" x14ac:dyDescent="0.3">
      <c r="B9" s="91" t="s">
        <v>3</v>
      </c>
      <c r="C9" s="2" t="s">
        <v>165</v>
      </c>
      <c r="D9" s="239" t="s">
        <v>166</v>
      </c>
      <c r="E9" s="239"/>
      <c r="F9" s="239"/>
      <c r="G9" s="239"/>
      <c r="H9" s="240"/>
    </row>
    <row r="10" spans="1:9" ht="22.5" customHeight="1" x14ac:dyDescent="0.25">
      <c r="B10" s="104" t="s">
        <v>18</v>
      </c>
      <c r="C10" s="236" t="s">
        <v>2</v>
      </c>
      <c r="D10" s="237"/>
      <c r="E10" s="236" t="s">
        <v>0</v>
      </c>
      <c r="F10" s="237"/>
      <c r="G10" s="236" t="s">
        <v>4</v>
      </c>
      <c r="H10" s="238"/>
    </row>
    <row r="11" spans="1:9" ht="20.25" customHeight="1" x14ac:dyDescent="0.25">
      <c r="B11" s="96" t="str">
        <f>+'Titulní_strana - OBSAH'!$I$5</f>
        <v xml:space="preserve"> (aktuální šetření data k 10. 10. 2019)</v>
      </c>
      <c r="C11" s="97" t="s">
        <v>5</v>
      </c>
      <c r="D11" s="98" t="s">
        <v>6</v>
      </c>
      <c r="E11" s="97" t="s">
        <v>5</v>
      </c>
      <c r="F11" s="98" t="s">
        <v>6</v>
      </c>
      <c r="G11" s="97" t="s">
        <v>5</v>
      </c>
      <c r="H11" s="99" t="s">
        <v>6</v>
      </c>
    </row>
    <row r="12" spans="1:9" ht="39" customHeight="1" x14ac:dyDescent="0.25">
      <c r="B12" s="95" t="s">
        <v>134</v>
      </c>
      <c r="C12" s="149">
        <v>84</v>
      </c>
      <c r="D12" s="150">
        <v>1</v>
      </c>
      <c r="E12" s="149">
        <v>328</v>
      </c>
      <c r="F12" s="150">
        <v>1</v>
      </c>
      <c r="G12" s="149">
        <v>5376</v>
      </c>
      <c r="H12" s="151">
        <v>1</v>
      </c>
    </row>
    <row r="13" spans="1:9" ht="27.95" customHeight="1" x14ac:dyDescent="0.25">
      <c r="B13" s="92" t="s">
        <v>112</v>
      </c>
      <c r="C13" s="152">
        <v>63</v>
      </c>
      <c r="D13" s="153">
        <v>0.75</v>
      </c>
      <c r="E13" s="152">
        <v>252</v>
      </c>
      <c r="F13" s="153">
        <v>0.76829268292682928</v>
      </c>
      <c r="G13" s="152">
        <v>4408</v>
      </c>
      <c r="H13" s="154">
        <v>0.81994047619047616</v>
      </c>
    </row>
    <row r="14" spans="1:9" ht="27.95" customHeight="1" thickBot="1" x14ac:dyDescent="0.3">
      <c r="A14" s="128"/>
      <c r="B14" s="93" t="s">
        <v>113</v>
      </c>
      <c r="C14" s="155">
        <v>21</v>
      </c>
      <c r="D14" s="156">
        <v>0.25</v>
      </c>
      <c r="E14" s="155">
        <v>76</v>
      </c>
      <c r="F14" s="156">
        <v>0.23170731707317074</v>
      </c>
      <c r="G14" s="155">
        <v>968</v>
      </c>
      <c r="H14" s="157">
        <v>0.18005952380952381</v>
      </c>
    </row>
    <row r="15" spans="1:9" ht="27.95" customHeight="1" thickBot="1" x14ac:dyDescent="0.3">
      <c r="A15" s="128"/>
      <c r="B15" s="94" t="s">
        <v>141</v>
      </c>
      <c r="C15" s="158">
        <v>69</v>
      </c>
      <c r="D15" s="159">
        <v>0.88461538461538458</v>
      </c>
      <c r="E15" s="158">
        <v>294</v>
      </c>
      <c r="F15" s="159">
        <v>0.92452830188679247</v>
      </c>
      <c r="G15" s="158">
        <v>4977</v>
      </c>
      <c r="H15" s="160">
        <v>0.93887945670628181</v>
      </c>
    </row>
    <row r="16" spans="1:9" s="4" customFormat="1" ht="16.5" customHeight="1" x14ac:dyDescent="0.25">
      <c r="A16" s="128"/>
      <c r="B16" s="74"/>
      <c r="C16" s="148" t="s">
        <v>162</v>
      </c>
      <c r="D16" s="148"/>
      <c r="E16" s="148"/>
      <c r="F16" s="148"/>
      <c r="G16" s="148"/>
      <c r="H16" s="128"/>
      <c r="I16" s="37"/>
    </row>
    <row r="17" spans="1:11" s="4" customFormat="1" ht="16.5" customHeight="1" thickBot="1" x14ac:dyDescent="0.3">
      <c r="A17" s="128"/>
      <c r="B17" s="74"/>
      <c r="C17" s="9"/>
      <c r="D17" s="9"/>
      <c r="E17" s="9"/>
      <c r="I17" s="37"/>
    </row>
    <row r="18" spans="1:11" s="4" customFormat="1" ht="28.5" customHeight="1" x14ac:dyDescent="0.25">
      <c r="A18" s="128"/>
      <c r="B18" s="43" t="s">
        <v>19</v>
      </c>
      <c r="C18" s="227" t="s">
        <v>117</v>
      </c>
      <c r="D18" s="227"/>
      <c r="E18" s="227"/>
      <c r="F18" s="227"/>
      <c r="G18" s="227"/>
      <c r="H18" s="227"/>
      <c r="I18" s="227"/>
      <c r="J18" s="228"/>
      <c r="K18" s="37"/>
    </row>
    <row r="19" spans="1:11" s="4" customFormat="1" ht="16.5" customHeight="1" x14ac:dyDescent="0.25">
      <c r="A19" s="128"/>
      <c r="B19" s="57"/>
      <c r="C19" s="229" t="s">
        <v>2</v>
      </c>
      <c r="D19" s="225"/>
      <c r="E19" s="225"/>
      <c r="F19" s="225"/>
      <c r="G19" s="225" t="s">
        <v>0</v>
      </c>
      <c r="H19" s="225"/>
      <c r="I19" s="225" t="s">
        <v>1</v>
      </c>
      <c r="J19" s="226"/>
      <c r="K19" s="37"/>
    </row>
    <row r="20" spans="1:11" s="4" customFormat="1" ht="63.75" x14ac:dyDescent="0.25">
      <c r="A20" s="142"/>
      <c r="B20" s="78" t="str">
        <f>+'Titulní_strana - OBSAH'!$I$5</f>
        <v xml:space="preserve"> (aktuální šetření data k 10. 10. 2019)</v>
      </c>
      <c r="C20" s="82" t="s">
        <v>104</v>
      </c>
      <c r="D20" s="80" t="s">
        <v>105</v>
      </c>
      <c r="E20" s="80" t="s">
        <v>106</v>
      </c>
      <c r="F20" s="80" t="s">
        <v>107</v>
      </c>
      <c r="G20" s="80" t="s">
        <v>104</v>
      </c>
      <c r="H20" s="80" t="s">
        <v>105</v>
      </c>
      <c r="I20" s="80" t="s">
        <v>104</v>
      </c>
      <c r="J20" s="81" t="s">
        <v>105</v>
      </c>
      <c r="K20" s="37"/>
    </row>
    <row r="21" spans="1:11" s="4" customFormat="1" ht="16.5" customHeight="1" x14ac:dyDescent="0.25">
      <c r="A21" s="128"/>
      <c r="B21" s="84" t="s">
        <v>150</v>
      </c>
      <c r="C21" s="161">
        <v>2.4700000000000002</v>
      </c>
      <c r="D21" s="162">
        <v>2.7</v>
      </c>
      <c r="E21" s="163">
        <v>0.22999999999999998</v>
      </c>
      <c r="F21" s="164">
        <v>9.3117408906882582E-2</v>
      </c>
      <c r="G21" s="161">
        <v>2.5099999999999998</v>
      </c>
      <c r="H21" s="165">
        <v>2.79</v>
      </c>
      <c r="I21" s="166">
        <v>2.4900000000000002</v>
      </c>
      <c r="J21" s="167">
        <v>2.77</v>
      </c>
      <c r="K21" s="37"/>
    </row>
    <row r="22" spans="1:11" s="4" customFormat="1" ht="16.5" customHeight="1" x14ac:dyDescent="0.25">
      <c r="A22" s="128"/>
      <c r="B22" s="83" t="s">
        <v>151</v>
      </c>
      <c r="C22" s="168">
        <v>2.61</v>
      </c>
      <c r="D22" s="162">
        <v>2.83</v>
      </c>
      <c r="E22" s="168">
        <v>0.2200000000000002</v>
      </c>
      <c r="F22" s="169">
        <v>8.4291187739463674E-2</v>
      </c>
      <c r="G22" s="170">
        <v>2.63</v>
      </c>
      <c r="H22" s="171">
        <v>2.91</v>
      </c>
      <c r="I22" s="146">
        <v>2.62</v>
      </c>
      <c r="J22" s="50">
        <v>2.9</v>
      </c>
      <c r="K22" s="37"/>
    </row>
    <row r="23" spans="1:11" s="4" customFormat="1" ht="16.5" customHeight="1" x14ac:dyDescent="0.25">
      <c r="A23" s="128"/>
      <c r="B23" s="83" t="s">
        <v>152</v>
      </c>
      <c r="C23" s="168">
        <v>2.38</v>
      </c>
      <c r="D23" s="162">
        <v>2.66</v>
      </c>
      <c r="E23" s="168">
        <v>0.28000000000000025</v>
      </c>
      <c r="F23" s="169">
        <v>0.11764705882352952</v>
      </c>
      <c r="G23" s="170">
        <v>2.4</v>
      </c>
      <c r="H23" s="171">
        <v>2.71</v>
      </c>
      <c r="I23" s="146">
        <v>2.4</v>
      </c>
      <c r="J23" s="50">
        <v>2.71</v>
      </c>
      <c r="K23" s="37"/>
    </row>
    <row r="24" spans="1:11" s="4" customFormat="1" ht="16.5" customHeight="1" x14ac:dyDescent="0.25">
      <c r="A24" s="128"/>
      <c r="B24" s="83" t="s">
        <v>153</v>
      </c>
      <c r="C24" s="168">
        <v>2.91</v>
      </c>
      <c r="D24" s="162">
        <v>3.06</v>
      </c>
      <c r="E24" s="168">
        <v>0.14999999999999991</v>
      </c>
      <c r="F24" s="169">
        <v>5.1546391752577289E-2</v>
      </c>
      <c r="G24" s="170">
        <v>2.92</v>
      </c>
      <c r="H24" s="171">
        <v>3.13</v>
      </c>
      <c r="I24" s="146">
        <v>2.89</v>
      </c>
      <c r="J24" s="50">
        <v>3.09</v>
      </c>
      <c r="K24" s="37"/>
    </row>
    <row r="25" spans="1:11" s="4" customFormat="1" ht="16.5" customHeight="1" thickBot="1" x14ac:dyDescent="0.3">
      <c r="A25" s="128"/>
      <c r="B25" s="85" t="s">
        <v>154</v>
      </c>
      <c r="C25" s="172">
        <v>2.31</v>
      </c>
      <c r="D25" s="173">
        <v>2.5499999999999998</v>
      </c>
      <c r="E25" s="172">
        <v>0.23999999999999977</v>
      </c>
      <c r="F25" s="174">
        <v>0.10389610389610379</v>
      </c>
      <c r="G25" s="175">
        <v>2.3199999999999998</v>
      </c>
      <c r="H25" s="176">
        <v>2.58</v>
      </c>
      <c r="I25" s="147">
        <v>2.23</v>
      </c>
      <c r="J25" s="52">
        <v>2.5</v>
      </c>
      <c r="K25" s="37"/>
    </row>
    <row r="26" spans="1:11" ht="12.75" customHeight="1" x14ac:dyDescent="0.25">
      <c r="A26" s="128"/>
      <c r="B26" s="23" t="s">
        <v>14</v>
      </c>
      <c r="C26" s="24"/>
      <c r="D26" s="24"/>
      <c r="E26" s="24"/>
      <c r="F26" s="45"/>
      <c r="G26" s="45"/>
      <c r="H26" s="45"/>
      <c r="I26" s="38"/>
    </row>
    <row r="27" spans="1:11" ht="71.099999999999994" customHeight="1" x14ac:dyDescent="0.25">
      <c r="A27" s="128"/>
      <c r="B27" s="230" t="s">
        <v>143</v>
      </c>
      <c r="C27" s="230"/>
      <c r="D27" s="230"/>
      <c r="E27" s="230"/>
      <c r="F27" s="230"/>
      <c r="G27" s="230"/>
      <c r="H27" s="230"/>
      <c r="I27" s="38"/>
    </row>
    <row r="28" spans="1:11" s="4" customFormat="1" x14ac:dyDescent="0.25">
      <c r="A28" s="128"/>
      <c r="B28" s="6"/>
      <c r="I28" s="37"/>
    </row>
    <row r="29" spans="1:11" s="4" customFormat="1" ht="15.75" thickBot="1" x14ac:dyDescent="0.3">
      <c r="A29" s="128"/>
      <c r="B29" s="6"/>
      <c r="I29" s="37"/>
    </row>
    <row r="30" spans="1:11" s="4" customFormat="1" ht="15" customHeight="1" x14ac:dyDescent="0.25">
      <c r="A30" s="128"/>
      <c r="B30" s="231" t="s">
        <v>20</v>
      </c>
      <c r="C30" s="227" t="s">
        <v>118</v>
      </c>
      <c r="D30" s="227"/>
      <c r="E30" s="227"/>
      <c r="F30" s="227"/>
      <c r="G30" s="227"/>
      <c r="H30" s="227"/>
      <c r="I30" s="227"/>
      <c r="J30" s="228"/>
    </row>
    <row r="31" spans="1:11" s="4" customFormat="1" x14ac:dyDescent="0.25">
      <c r="A31" s="128"/>
      <c r="B31" s="232"/>
      <c r="C31" s="229" t="s">
        <v>2</v>
      </c>
      <c r="D31" s="225"/>
      <c r="E31" s="225"/>
      <c r="F31" s="225"/>
      <c r="G31" s="225" t="s">
        <v>0</v>
      </c>
      <c r="H31" s="225"/>
      <c r="I31" s="225" t="s">
        <v>1</v>
      </c>
      <c r="J31" s="226"/>
    </row>
    <row r="32" spans="1:11" s="4" customFormat="1" ht="63.75" x14ac:dyDescent="0.25">
      <c r="A32" s="142"/>
      <c r="B32" s="78" t="str">
        <f>+'Titulní_strana - OBSAH'!$I$5</f>
        <v xml:space="preserve"> (aktuální šetření data k 10. 10. 2019)</v>
      </c>
      <c r="C32" s="82" t="s">
        <v>104</v>
      </c>
      <c r="D32" s="80" t="s">
        <v>105</v>
      </c>
      <c r="E32" s="80" t="s">
        <v>106</v>
      </c>
      <c r="F32" s="80" t="s">
        <v>107</v>
      </c>
      <c r="G32" s="80" t="s">
        <v>104</v>
      </c>
      <c r="H32" s="80" t="s">
        <v>105</v>
      </c>
      <c r="I32" s="80" t="s">
        <v>104</v>
      </c>
      <c r="J32" s="81" t="s">
        <v>105</v>
      </c>
    </row>
    <row r="33" spans="1:10" s="4" customFormat="1" x14ac:dyDescent="0.25">
      <c r="A33" s="128"/>
      <c r="B33" s="84" t="s">
        <v>155</v>
      </c>
      <c r="C33" s="86"/>
      <c r="D33" s="87"/>
      <c r="E33" s="87"/>
      <c r="F33" s="88"/>
      <c r="G33" s="86"/>
      <c r="H33" s="88"/>
      <c r="I33" s="86"/>
      <c r="J33" s="89"/>
    </row>
    <row r="34" spans="1:10" s="4" customFormat="1" x14ac:dyDescent="0.25">
      <c r="A34" s="128"/>
      <c r="B34" s="83" t="s">
        <v>156</v>
      </c>
      <c r="C34" s="168">
        <v>2.84</v>
      </c>
      <c r="D34" s="162">
        <v>3.18</v>
      </c>
      <c r="E34" s="162">
        <v>0.3400000000000003</v>
      </c>
      <c r="F34" s="169">
        <v>0.11971830985915505</v>
      </c>
      <c r="G34" s="170">
        <v>2.82</v>
      </c>
      <c r="H34" s="162">
        <v>3.11</v>
      </c>
      <c r="I34" s="177">
        <v>2.89</v>
      </c>
      <c r="J34" s="50">
        <v>3.09</v>
      </c>
    </row>
    <row r="35" spans="1:10" s="4" customFormat="1" ht="15.75" thickBot="1" x14ac:dyDescent="0.3">
      <c r="A35" s="128"/>
      <c r="B35" s="85" t="s">
        <v>157</v>
      </c>
      <c r="C35" s="172">
        <v>3.05</v>
      </c>
      <c r="D35" s="173">
        <v>3.22</v>
      </c>
      <c r="E35" s="173">
        <v>0.17000000000000037</v>
      </c>
      <c r="F35" s="174">
        <v>5.5737704918032913E-2</v>
      </c>
      <c r="G35" s="175">
        <v>3.04</v>
      </c>
      <c r="H35" s="173">
        <v>3.22</v>
      </c>
      <c r="I35" s="178">
        <v>3.04</v>
      </c>
      <c r="J35" s="52">
        <v>3.2</v>
      </c>
    </row>
    <row r="36" spans="1:10" s="4" customFormat="1" x14ac:dyDescent="0.25">
      <c r="A36" s="128"/>
      <c r="B36" s="55" t="s">
        <v>14</v>
      </c>
      <c r="C36" s="25"/>
      <c r="D36" s="25"/>
      <c r="E36" s="25"/>
      <c r="F36" s="26"/>
      <c r="G36" s="26"/>
      <c r="H36" s="26"/>
      <c r="I36" s="37"/>
    </row>
    <row r="37" spans="1:10" s="4" customFormat="1" ht="71.099999999999994" customHeight="1" x14ac:dyDescent="0.25">
      <c r="A37" s="128"/>
      <c r="B37" s="230" t="s">
        <v>144</v>
      </c>
      <c r="C37" s="230"/>
      <c r="D37" s="230"/>
      <c r="E37" s="230"/>
      <c r="F37" s="230"/>
      <c r="G37" s="230"/>
      <c r="H37" s="230"/>
      <c r="I37" s="37"/>
    </row>
    <row r="38" spans="1:10" s="4" customFormat="1" x14ac:dyDescent="0.25">
      <c r="A38" s="128"/>
      <c r="I38" s="37"/>
    </row>
    <row r="39" spans="1:10" x14ac:dyDescent="0.25">
      <c r="A39" s="128"/>
    </row>
  </sheetData>
  <mergeCells count="17">
    <mergeCell ref="B37:H37"/>
    <mergeCell ref="B30:B31"/>
    <mergeCell ref="G31:H31"/>
    <mergeCell ref="C4:D4"/>
    <mergeCell ref="D8:H8"/>
    <mergeCell ref="C10:D10"/>
    <mergeCell ref="G10:H10"/>
    <mergeCell ref="E10:F10"/>
    <mergeCell ref="D9:H9"/>
    <mergeCell ref="B27:H27"/>
    <mergeCell ref="C19:F19"/>
    <mergeCell ref="I31:J31"/>
    <mergeCell ref="C18:J18"/>
    <mergeCell ref="G19:H19"/>
    <mergeCell ref="I19:J19"/>
    <mergeCell ref="C30:J30"/>
    <mergeCell ref="C31:F31"/>
  </mergeCells>
  <conditionalFormatting sqref="D13 D15">
    <cfRule type="expression" dxfId="29" priority="7">
      <formula>D13&lt;H13</formula>
    </cfRule>
  </conditionalFormatting>
  <conditionalFormatting sqref="H13">
    <cfRule type="expression" dxfId="28" priority="6">
      <formula>$D$12&lt;$F$12</formula>
    </cfRule>
  </conditionalFormatting>
  <conditionalFormatting sqref="F13 F15">
    <cfRule type="expression" dxfId="27" priority="5">
      <formula>F13&lt;H13</formula>
    </cfRule>
  </conditionalFormatting>
  <conditionalFormatting sqref="D21:D25">
    <cfRule type="expression" dxfId="26" priority="4">
      <formula>D21&lt;$J21</formula>
    </cfRule>
  </conditionalFormatting>
  <conditionalFormatting sqref="H21:H25">
    <cfRule type="expression" dxfId="25" priority="3">
      <formula>H21&lt;$J21</formula>
    </cfRule>
  </conditionalFormatting>
  <conditionalFormatting sqref="D34:D35">
    <cfRule type="expression" dxfId="24" priority="2">
      <formula>D34&lt;$J34</formula>
    </cfRule>
  </conditionalFormatting>
  <conditionalFormatting sqref="H34:H35">
    <cfRule type="expression" dxfId="23" priority="1">
      <formula>H34&lt;$J34</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
    <tabColor theme="8" tint="0.59999389629810485"/>
    <pageSetUpPr fitToPage="1"/>
  </sheetPr>
  <dimension ref="A1:M28"/>
  <sheetViews>
    <sheetView showGridLines="0" zoomScaleNormal="100" workbookViewId="0">
      <pane ySplit="2" topLeftCell="A3" activePane="bottomLeft" state="frozen"/>
      <selection activeCell="C3" sqref="C3"/>
      <selection pane="bottomLeft" activeCell="C2" sqref="C2"/>
    </sheetView>
  </sheetViews>
  <sheetFormatPr defaultColWidth="9.140625" defaultRowHeight="15" x14ac:dyDescent="0.25"/>
  <cols>
    <col min="1" max="1" width="12.7109375" style="14" bestFit="1" customWidth="1"/>
    <col min="2" max="2" width="5.42578125" style="14" customWidth="1"/>
    <col min="3" max="3" width="67.85546875" style="10" customWidth="1"/>
    <col min="4" max="11" width="10.7109375" style="10" customWidth="1"/>
    <col min="12" max="12" width="3.5703125" style="10" customWidth="1"/>
    <col min="13" max="13" width="9.140625" style="5"/>
    <col min="14" max="16384" width="9.140625" style="10"/>
  </cols>
  <sheetData>
    <row r="1" spans="1:13" s="14" customFormat="1" ht="16.5" thickTop="1" thickBot="1" x14ac:dyDescent="0.3">
      <c r="A1" s="35" t="s">
        <v>16</v>
      </c>
      <c r="B1" s="41"/>
      <c r="M1" s="5"/>
    </row>
    <row r="2" spans="1:13" s="14" customFormat="1" ht="15.75" thickTop="1" x14ac:dyDescent="0.25">
      <c r="C2" s="13" t="s">
        <v>135</v>
      </c>
      <c r="M2" s="5"/>
    </row>
    <row r="3" spans="1:13" s="14" customFormat="1" ht="15.75" thickBot="1" x14ac:dyDescent="0.3">
      <c r="C3" s="46" t="s">
        <v>96</v>
      </c>
      <c r="M3" s="5"/>
    </row>
    <row r="4" spans="1:13" ht="28.5" customHeight="1" x14ac:dyDescent="0.25">
      <c r="C4" s="43" t="s">
        <v>137</v>
      </c>
      <c r="D4" s="244" t="s">
        <v>117</v>
      </c>
      <c r="E4" s="245"/>
      <c r="F4" s="245"/>
      <c r="G4" s="245"/>
      <c r="H4" s="245"/>
      <c r="I4" s="245"/>
      <c r="J4" s="245"/>
      <c r="K4" s="246"/>
      <c r="L4" s="14"/>
    </row>
    <row r="5" spans="1:13" ht="15" customHeight="1" x14ac:dyDescent="0.25">
      <c r="C5" s="57"/>
      <c r="D5" s="225" t="s">
        <v>2</v>
      </c>
      <c r="E5" s="225"/>
      <c r="F5" s="225"/>
      <c r="G5" s="225"/>
      <c r="H5" s="242" t="s">
        <v>0</v>
      </c>
      <c r="I5" s="229"/>
      <c r="J5" s="242" t="s">
        <v>1</v>
      </c>
      <c r="K5" s="243"/>
      <c r="L5" s="14"/>
    </row>
    <row r="6" spans="1:13" ht="76.5" x14ac:dyDescent="0.25">
      <c r="A6" s="107"/>
      <c r="C6" s="78" t="str">
        <f>+'Titulní_strana - OBSAH'!$I$5</f>
        <v xml:space="preserve"> (aktuální šetření data k 10. 10. 2019)</v>
      </c>
      <c r="D6" s="64" t="s">
        <v>104</v>
      </c>
      <c r="E6" s="64" t="s">
        <v>105</v>
      </c>
      <c r="F6" s="64" t="s">
        <v>128</v>
      </c>
      <c r="G6" s="64" t="s">
        <v>129</v>
      </c>
      <c r="H6" s="64" t="s">
        <v>104</v>
      </c>
      <c r="I6" s="64" t="s">
        <v>105</v>
      </c>
      <c r="J6" s="64" t="s">
        <v>104</v>
      </c>
      <c r="K6" s="65" t="s">
        <v>105</v>
      </c>
      <c r="L6" s="15"/>
    </row>
    <row r="7" spans="1:13" ht="38.25" x14ac:dyDescent="0.25">
      <c r="A7" s="108"/>
      <c r="C7" s="11" t="s">
        <v>130</v>
      </c>
      <c r="D7" s="182">
        <v>2.5099999999999998</v>
      </c>
      <c r="E7" s="162">
        <v>2.61</v>
      </c>
      <c r="F7" s="163">
        <v>0.10000000000000009</v>
      </c>
      <c r="G7" s="164">
        <v>3.9840637450199244E-2</v>
      </c>
      <c r="H7" s="182">
        <v>2.54</v>
      </c>
      <c r="I7" s="165">
        <v>2.87</v>
      </c>
      <c r="J7" s="182">
        <v>2.48</v>
      </c>
      <c r="K7" s="183">
        <v>2.87</v>
      </c>
      <c r="L7" s="14"/>
      <c r="M7" s="106"/>
    </row>
    <row r="8" spans="1:13" ht="25.5" x14ac:dyDescent="0.25">
      <c r="A8" s="108"/>
      <c r="C8" s="12" t="s">
        <v>30</v>
      </c>
      <c r="D8" s="184">
        <v>1.85</v>
      </c>
      <c r="E8" s="162">
        <v>2.11</v>
      </c>
      <c r="F8" s="168">
        <v>0.25999999999999979</v>
      </c>
      <c r="G8" s="169">
        <v>0.14054054054054041</v>
      </c>
      <c r="H8" s="184">
        <v>1.73</v>
      </c>
      <c r="I8" s="171">
        <v>2</v>
      </c>
      <c r="J8" s="184">
        <v>1.65</v>
      </c>
      <c r="K8" s="185">
        <v>1.89</v>
      </c>
      <c r="L8" s="14"/>
      <c r="M8" s="106"/>
    </row>
    <row r="9" spans="1:13" ht="25.5" x14ac:dyDescent="0.25">
      <c r="A9" s="108"/>
      <c r="C9" s="12" t="s">
        <v>29</v>
      </c>
      <c r="D9" s="184">
        <v>3.11</v>
      </c>
      <c r="E9" s="162">
        <v>3.07</v>
      </c>
      <c r="F9" s="168">
        <v>-4.0000000000000036E-2</v>
      </c>
      <c r="G9" s="169">
        <v>-1.2861736334405157E-2</v>
      </c>
      <c r="H9" s="184">
        <v>3.12</v>
      </c>
      <c r="I9" s="171">
        <v>3.23</v>
      </c>
      <c r="J9" s="184">
        <v>3.12</v>
      </c>
      <c r="K9" s="185">
        <v>3.27</v>
      </c>
      <c r="L9" s="14"/>
      <c r="M9" s="106"/>
    </row>
    <row r="10" spans="1:13" ht="38.25" x14ac:dyDescent="0.25">
      <c r="A10" s="108"/>
      <c r="C10" s="12" t="s">
        <v>7</v>
      </c>
      <c r="D10" s="184">
        <v>2.37</v>
      </c>
      <c r="E10" s="162">
        <v>2.67</v>
      </c>
      <c r="F10" s="168">
        <v>0.29999999999999982</v>
      </c>
      <c r="G10" s="169">
        <v>0.12658227848101258</v>
      </c>
      <c r="H10" s="184">
        <v>2.44</v>
      </c>
      <c r="I10" s="171">
        <v>2.76</v>
      </c>
      <c r="J10" s="184">
        <v>2.46</v>
      </c>
      <c r="K10" s="185">
        <v>2.79</v>
      </c>
      <c r="L10" s="14"/>
      <c r="M10" s="106"/>
    </row>
    <row r="11" spans="1:13" ht="51" x14ac:dyDescent="0.25">
      <c r="A11" s="108"/>
      <c r="C11" s="12" t="s">
        <v>31</v>
      </c>
      <c r="D11" s="184">
        <v>2.57</v>
      </c>
      <c r="E11" s="162">
        <v>2.79</v>
      </c>
      <c r="F11" s="162">
        <v>0.2200000000000002</v>
      </c>
      <c r="G11" s="186">
        <v>8.5603112840467011E-2</v>
      </c>
      <c r="H11" s="184">
        <v>2.5499999999999998</v>
      </c>
      <c r="I11" s="162">
        <v>2.85</v>
      </c>
      <c r="J11" s="184">
        <v>2.57</v>
      </c>
      <c r="K11" s="185">
        <v>2.87</v>
      </c>
      <c r="L11" s="14"/>
      <c r="M11" s="106"/>
    </row>
    <row r="12" spans="1:13" ht="25.5" x14ac:dyDescent="0.25">
      <c r="A12" s="108"/>
      <c r="C12" s="12" t="s">
        <v>32</v>
      </c>
      <c r="D12" s="184">
        <v>2.2000000000000002</v>
      </c>
      <c r="E12" s="162">
        <v>2.66</v>
      </c>
      <c r="F12" s="162">
        <v>0.45999999999999996</v>
      </c>
      <c r="G12" s="186">
        <v>0.20909090909090905</v>
      </c>
      <c r="H12" s="184">
        <v>2.37</v>
      </c>
      <c r="I12" s="162">
        <v>2.8</v>
      </c>
      <c r="J12" s="184">
        <v>2.38</v>
      </c>
      <c r="K12" s="185">
        <v>2.76</v>
      </c>
      <c r="L12" s="14"/>
      <c r="M12" s="106"/>
    </row>
    <row r="13" spans="1:13" ht="25.5" x14ac:dyDescent="0.25">
      <c r="A13" s="108"/>
      <c r="C13" s="12" t="s">
        <v>136</v>
      </c>
      <c r="D13" s="184">
        <v>1.58</v>
      </c>
      <c r="E13" s="162">
        <v>2.25</v>
      </c>
      <c r="F13" s="162">
        <v>0.66999999999999993</v>
      </c>
      <c r="G13" s="186">
        <v>0.42405063291139233</v>
      </c>
      <c r="H13" s="184">
        <v>1.78</v>
      </c>
      <c r="I13" s="162">
        <v>2.4700000000000002</v>
      </c>
      <c r="J13" s="184">
        <v>1.88</v>
      </c>
      <c r="K13" s="185">
        <v>2.46</v>
      </c>
      <c r="L13" s="14"/>
      <c r="M13" s="106"/>
    </row>
    <row r="14" spans="1:13" x14ac:dyDescent="0.25">
      <c r="A14" s="108"/>
      <c r="C14" s="12" t="s">
        <v>33</v>
      </c>
      <c r="D14" s="184">
        <v>1.72</v>
      </c>
      <c r="E14" s="162">
        <v>2.2799999999999998</v>
      </c>
      <c r="F14" s="162">
        <v>0.55999999999999983</v>
      </c>
      <c r="G14" s="186">
        <v>0.32558139534883712</v>
      </c>
      <c r="H14" s="184">
        <v>1.86</v>
      </c>
      <c r="I14" s="162">
        <v>2.41</v>
      </c>
      <c r="J14" s="184">
        <v>1.96</v>
      </c>
      <c r="K14" s="185">
        <v>2.44</v>
      </c>
      <c r="L14" s="14"/>
      <c r="M14" s="106"/>
    </row>
    <row r="15" spans="1:13" ht="25.5" x14ac:dyDescent="0.25">
      <c r="A15" s="108"/>
      <c r="C15" s="12" t="s">
        <v>34</v>
      </c>
      <c r="D15" s="184">
        <v>3.11</v>
      </c>
      <c r="E15" s="162">
        <v>3.23</v>
      </c>
      <c r="F15" s="162">
        <v>0.12000000000000011</v>
      </c>
      <c r="G15" s="186">
        <v>3.8585209003215472E-2</v>
      </c>
      <c r="H15" s="184">
        <v>3.17</v>
      </c>
      <c r="I15" s="162">
        <v>3.34</v>
      </c>
      <c r="J15" s="184">
        <v>3.15</v>
      </c>
      <c r="K15" s="185">
        <v>3.31</v>
      </c>
      <c r="L15" s="14"/>
      <c r="M15" s="106"/>
    </row>
    <row r="16" spans="1:13" ht="25.5" x14ac:dyDescent="0.25">
      <c r="A16" s="108"/>
      <c r="C16" s="12" t="s">
        <v>35</v>
      </c>
      <c r="D16" s="184">
        <v>3.03</v>
      </c>
      <c r="E16" s="162">
        <v>3.11</v>
      </c>
      <c r="F16" s="162">
        <v>8.0000000000000071E-2</v>
      </c>
      <c r="G16" s="186">
        <v>2.6402640264026427E-2</v>
      </c>
      <c r="H16" s="184">
        <v>3.01</v>
      </c>
      <c r="I16" s="162">
        <v>3.16</v>
      </c>
      <c r="J16" s="184">
        <v>2.94</v>
      </c>
      <c r="K16" s="185">
        <v>3.13</v>
      </c>
      <c r="L16" s="14"/>
      <c r="M16" s="106"/>
    </row>
    <row r="17" spans="1:13" ht="51" x14ac:dyDescent="0.25">
      <c r="A17" s="108"/>
      <c r="C17" s="12" t="s">
        <v>36</v>
      </c>
      <c r="D17" s="184">
        <v>2.83</v>
      </c>
      <c r="E17" s="162">
        <v>2.89</v>
      </c>
      <c r="F17" s="162">
        <v>6.0000000000000053E-2</v>
      </c>
      <c r="G17" s="186">
        <v>2.1201413427561856E-2</v>
      </c>
      <c r="H17" s="184">
        <v>2.85</v>
      </c>
      <c r="I17" s="162">
        <v>3.02</v>
      </c>
      <c r="J17" s="184">
        <v>2.75</v>
      </c>
      <c r="K17" s="185">
        <v>2.99</v>
      </c>
      <c r="L17" s="14"/>
      <c r="M17" s="106"/>
    </row>
    <row r="18" spans="1:13" ht="38.25" x14ac:dyDescent="0.25">
      <c r="A18" s="108"/>
      <c r="C18" s="12" t="s">
        <v>8</v>
      </c>
      <c r="D18" s="184">
        <v>2.09</v>
      </c>
      <c r="E18" s="162">
        <v>2.59</v>
      </c>
      <c r="F18" s="162">
        <v>0.5</v>
      </c>
      <c r="G18" s="186">
        <v>0.23923444976076558</v>
      </c>
      <c r="H18" s="184">
        <v>2.2200000000000002</v>
      </c>
      <c r="I18" s="162">
        <v>2.81</v>
      </c>
      <c r="J18" s="184">
        <v>2.19</v>
      </c>
      <c r="K18" s="185">
        <v>2.71</v>
      </c>
      <c r="L18" s="14"/>
      <c r="M18" s="106"/>
    </row>
    <row r="19" spans="1:13" ht="38.25" x14ac:dyDescent="0.25">
      <c r="A19" s="108"/>
      <c r="C19" s="12" t="s">
        <v>37</v>
      </c>
      <c r="D19" s="184">
        <v>1.92</v>
      </c>
      <c r="E19" s="162">
        <v>2.15</v>
      </c>
      <c r="F19" s="162">
        <v>0.22999999999999998</v>
      </c>
      <c r="G19" s="186">
        <v>0.11979166666666666</v>
      </c>
      <c r="H19" s="184">
        <v>1.86</v>
      </c>
      <c r="I19" s="162">
        <v>2.23</v>
      </c>
      <c r="J19" s="184">
        <v>1.84</v>
      </c>
      <c r="K19" s="185">
        <v>2.23</v>
      </c>
      <c r="L19" s="14"/>
      <c r="M19" s="106"/>
    </row>
    <row r="20" spans="1:13" ht="25.5" x14ac:dyDescent="0.25">
      <c r="A20" s="108"/>
      <c r="C20" s="12" t="s">
        <v>38</v>
      </c>
      <c r="D20" s="184">
        <v>2.91</v>
      </c>
      <c r="E20" s="162">
        <v>2.9</v>
      </c>
      <c r="F20" s="162">
        <v>-1.0000000000000231E-2</v>
      </c>
      <c r="G20" s="186">
        <v>-3.4364261168385673E-3</v>
      </c>
      <c r="H20" s="184">
        <v>2.92</v>
      </c>
      <c r="I20" s="162">
        <v>3.03</v>
      </c>
      <c r="J20" s="184">
        <v>2.89</v>
      </c>
      <c r="K20" s="185">
        <v>3.04</v>
      </c>
      <c r="L20" s="14"/>
      <c r="M20" s="106"/>
    </row>
    <row r="21" spans="1:13" x14ac:dyDescent="0.25">
      <c r="A21" s="108"/>
      <c r="C21" s="12" t="s">
        <v>9</v>
      </c>
      <c r="D21" s="184">
        <v>1.2</v>
      </c>
      <c r="E21" s="162">
        <v>1.31</v>
      </c>
      <c r="F21" s="162">
        <v>0.1100000000000001</v>
      </c>
      <c r="G21" s="186">
        <v>9.1666666666666757E-2</v>
      </c>
      <c r="H21" s="184">
        <v>1.2</v>
      </c>
      <c r="I21" s="162">
        <v>1.31</v>
      </c>
      <c r="J21" s="184">
        <v>1.26</v>
      </c>
      <c r="K21" s="185">
        <v>1.43</v>
      </c>
      <c r="L21" s="14"/>
      <c r="M21" s="106"/>
    </row>
    <row r="22" spans="1:13" ht="25.5" x14ac:dyDescent="0.25">
      <c r="A22" s="108"/>
      <c r="C22" s="12" t="s">
        <v>39</v>
      </c>
      <c r="D22" s="184">
        <v>2.91</v>
      </c>
      <c r="E22" s="162">
        <v>3.05</v>
      </c>
      <c r="F22" s="162">
        <v>0.13999999999999968</v>
      </c>
      <c r="G22" s="186">
        <v>4.8109965635738716E-2</v>
      </c>
      <c r="H22" s="184">
        <v>2.85</v>
      </c>
      <c r="I22" s="162">
        <v>3.05</v>
      </c>
      <c r="J22" s="184">
        <v>2.83</v>
      </c>
      <c r="K22" s="185">
        <v>2.99</v>
      </c>
      <c r="L22" s="14"/>
      <c r="M22" s="106"/>
    </row>
    <row r="23" spans="1:13" ht="38.25" x14ac:dyDescent="0.25">
      <c r="A23" s="108"/>
      <c r="C23" s="12" t="s">
        <v>131</v>
      </c>
      <c r="D23" s="184">
        <v>3.02</v>
      </c>
      <c r="E23" s="162">
        <v>3.11</v>
      </c>
      <c r="F23" s="162">
        <v>8.9999999999999858E-2</v>
      </c>
      <c r="G23" s="186">
        <v>2.9801324503311213E-2</v>
      </c>
      <c r="H23" s="184">
        <v>3.07</v>
      </c>
      <c r="I23" s="162">
        <v>3.2</v>
      </c>
      <c r="J23" s="184">
        <v>3.02</v>
      </c>
      <c r="K23" s="185">
        <v>3.15</v>
      </c>
      <c r="L23" s="14"/>
      <c r="M23" s="106"/>
    </row>
    <row r="24" spans="1:13" ht="25.5" x14ac:dyDescent="0.25">
      <c r="A24" s="108"/>
      <c r="C24" s="12" t="s">
        <v>40</v>
      </c>
      <c r="D24" s="184">
        <v>2.94</v>
      </c>
      <c r="E24" s="162">
        <v>3.15</v>
      </c>
      <c r="F24" s="162">
        <v>0.20999999999999996</v>
      </c>
      <c r="G24" s="186">
        <v>7.1428571428571425E-2</v>
      </c>
      <c r="H24" s="184">
        <v>2.99</v>
      </c>
      <c r="I24" s="162">
        <v>3.15</v>
      </c>
      <c r="J24" s="184">
        <v>2.9</v>
      </c>
      <c r="K24" s="185">
        <v>3.06</v>
      </c>
      <c r="L24" s="47"/>
      <c r="M24" s="106"/>
    </row>
    <row r="25" spans="1:13" ht="26.25" thickBot="1" x14ac:dyDescent="0.3">
      <c r="A25" s="108"/>
      <c r="C25" s="16" t="s">
        <v>41</v>
      </c>
      <c r="D25" s="187">
        <v>3.15</v>
      </c>
      <c r="E25" s="173">
        <v>3.31</v>
      </c>
      <c r="F25" s="173">
        <v>0.16000000000000014</v>
      </c>
      <c r="G25" s="188">
        <v>5.0793650793650842E-2</v>
      </c>
      <c r="H25" s="187">
        <v>3.14</v>
      </c>
      <c r="I25" s="173">
        <v>3.28</v>
      </c>
      <c r="J25" s="187">
        <v>3.08</v>
      </c>
      <c r="K25" s="189">
        <v>3.21</v>
      </c>
      <c r="L25" s="54"/>
      <c r="M25" s="106"/>
    </row>
    <row r="26" spans="1:13" x14ac:dyDescent="0.25">
      <c r="C26" s="77" t="s">
        <v>14</v>
      </c>
      <c r="D26" s="77"/>
      <c r="E26" s="77"/>
      <c r="F26" s="77"/>
      <c r="G26" s="77"/>
      <c r="H26" s="77"/>
      <c r="I26" s="77"/>
      <c r="J26" s="77"/>
      <c r="K26" s="77"/>
      <c r="L26" s="68"/>
    </row>
    <row r="27" spans="1:13" ht="71.099999999999994" customHeight="1" x14ac:dyDescent="0.25">
      <c r="C27" s="241" t="s">
        <v>145</v>
      </c>
      <c r="D27" s="241"/>
      <c r="E27" s="241"/>
      <c r="F27" s="241"/>
      <c r="G27" s="241"/>
      <c r="H27" s="241"/>
      <c r="I27" s="241"/>
      <c r="J27" s="241"/>
      <c r="K27" s="241"/>
      <c r="L27" s="241"/>
    </row>
    <row r="28" spans="1:13" s="14" customFormat="1" ht="15" customHeight="1" x14ac:dyDescent="0.25">
      <c r="C28" s="20"/>
      <c r="D28" s="21"/>
      <c r="E28" s="21"/>
      <c r="F28" s="21"/>
      <c r="G28" s="21"/>
      <c r="H28" s="21"/>
      <c r="I28" s="21"/>
      <c r="J28" s="22"/>
      <c r="K28" s="22"/>
      <c r="M28" s="5"/>
    </row>
  </sheetData>
  <mergeCells count="5">
    <mergeCell ref="D5:G5"/>
    <mergeCell ref="C27:L27"/>
    <mergeCell ref="H5:I5"/>
    <mergeCell ref="J5:K5"/>
    <mergeCell ref="D4:K4"/>
  </mergeCells>
  <conditionalFormatting sqref="E7:E25">
    <cfRule type="expression" dxfId="22" priority="2">
      <formula>E7&lt;$K7</formula>
    </cfRule>
  </conditionalFormatting>
  <conditionalFormatting sqref="I7:I25">
    <cfRule type="expression" dxfId="21" priority="1">
      <formula>I7&lt;$K7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21" orientation="portrait" r:id="rId1"/>
  <rowBreaks count="1" manualBreakCount="1">
    <brk id="27" min="2" max="10"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4">
    <tabColor theme="8" tint="0.59999389629810485"/>
    <pageSetUpPr fitToPage="1"/>
  </sheetPr>
  <dimension ref="A1:O30"/>
  <sheetViews>
    <sheetView showGridLines="0" zoomScaleNormal="100" workbookViewId="0">
      <pane ySplit="2" topLeftCell="A3" activePane="bottomLeft" state="frozen"/>
      <selection activeCell="C3" sqref="C3"/>
      <selection pane="bottomLeft" activeCell="K16" sqref="K16"/>
    </sheetView>
  </sheetViews>
  <sheetFormatPr defaultColWidth="9.140625" defaultRowHeight="15" x14ac:dyDescent="0.25"/>
  <cols>
    <col min="1" max="1" width="12.7109375" style="14" bestFit="1" customWidth="1"/>
    <col min="2" max="2" width="5.42578125" style="14" customWidth="1"/>
    <col min="3" max="3" width="67.85546875" style="10" customWidth="1"/>
    <col min="4" max="5" width="10.7109375" style="10" customWidth="1"/>
    <col min="6" max="6" width="11.42578125" style="10" customWidth="1"/>
    <col min="7" max="10" width="10.7109375" style="10" customWidth="1"/>
    <col min="11" max="12" width="10.7109375" style="5" customWidth="1"/>
    <col min="13" max="15" width="9.140625" style="5"/>
    <col min="16" max="16384" width="9.140625" style="10"/>
  </cols>
  <sheetData>
    <row r="1" spans="1:15" s="14" customFormat="1" ht="16.5" thickTop="1" thickBot="1" x14ac:dyDescent="0.3">
      <c r="A1" s="35" t="s">
        <v>16</v>
      </c>
      <c r="B1" s="41"/>
      <c r="K1" s="5"/>
      <c r="L1" s="5"/>
      <c r="M1" s="5"/>
      <c r="N1" s="5"/>
      <c r="O1" s="5"/>
    </row>
    <row r="2" spans="1:15" s="14" customFormat="1" ht="15.75" thickTop="1" x14ac:dyDescent="0.25">
      <c r="C2" s="13" t="s">
        <v>133</v>
      </c>
      <c r="K2" s="5"/>
      <c r="L2" s="5"/>
      <c r="M2" s="5"/>
      <c r="N2" s="5"/>
      <c r="O2" s="5"/>
    </row>
    <row r="3" spans="1:15" s="14" customFormat="1" ht="15.75" thickBot="1" x14ac:dyDescent="0.3">
      <c r="C3" s="46" t="s">
        <v>96</v>
      </c>
      <c r="K3" s="5"/>
      <c r="L3" s="5"/>
      <c r="M3" s="5"/>
      <c r="N3" s="5"/>
      <c r="O3" s="5"/>
    </row>
    <row r="4" spans="1:15" ht="28.5" customHeight="1" x14ac:dyDescent="0.25">
      <c r="C4" s="79" t="s">
        <v>119</v>
      </c>
      <c r="D4" s="244" t="s">
        <v>147</v>
      </c>
      <c r="E4" s="245"/>
      <c r="F4" s="245"/>
      <c r="G4" s="245"/>
      <c r="H4" s="245"/>
      <c r="I4" s="245"/>
      <c r="J4" s="245"/>
      <c r="K4" s="246"/>
      <c r="L4" s="247" t="s">
        <v>148</v>
      </c>
      <c r="M4" s="245"/>
      <c r="N4" s="246"/>
    </row>
    <row r="5" spans="1:15" ht="28.5" customHeight="1" x14ac:dyDescent="0.25">
      <c r="A5" s="47"/>
      <c r="C5" s="57"/>
      <c r="D5" s="248" t="s">
        <v>2</v>
      </c>
      <c r="E5" s="248"/>
      <c r="F5" s="248"/>
      <c r="G5" s="248"/>
      <c r="H5" s="242" t="s">
        <v>0</v>
      </c>
      <c r="I5" s="229"/>
      <c r="J5" s="242" t="s">
        <v>4</v>
      </c>
      <c r="K5" s="243"/>
      <c r="L5" s="76" t="s">
        <v>2</v>
      </c>
      <c r="M5" s="75" t="s">
        <v>0</v>
      </c>
      <c r="N5" s="67" t="s">
        <v>1</v>
      </c>
    </row>
    <row r="6" spans="1:15" ht="102" x14ac:dyDescent="0.25">
      <c r="A6" s="132"/>
      <c r="C6" s="78" t="str">
        <f>+'Titulní_strana - OBSAH'!$I$5</f>
        <v xml:space="preserve"> (aktuální šetření data k 10. 10. 2019)</v>
      </c>
      <c r="D6" s="64" t="s">
        <v>104</v>
      </c>
      <c r="E6" s="64" t="s">
        <v>105</v>
      </c>
      <c r="F6" s="73" t="s">
        <v>120</v>
      </c>
      <c r="G6" s="73" t="s">
        <v>121</v>
      </c>
      <c r="H6" s="66" t="s">
        <v>104</v>
      </c>
      <c r="I6" s="66" t="s">
        <v>105</v>
      </c>
      <c r="J6" s="66" t="s">
        <v>104</v>
      </c>
      <c r="K6" s="67" t="s">
        <v>105</v>
      </c>
      <c r="L6" s="69" t="s">
        <v>105</v>
      </c>
      <c r="M6" s="56" t="s">
        <v>105</v>
      </c>
      <c r="N6" s="62" t="s">
        <v>105</v>
      </c>
    </row>
    <row r="7" spans="1:15" ht="15" customHeight="1" x14ac:dyDescent="0.25">
      <c r="A7" s="133"/>
      <c r="C7" s="11" t="s">
        <v>97</v>
      </c>
      <c r="D7" s="190">
        <v>0.6</v>
      </c>
      <c r="E7" s="191">
        <v>0.65600000000000003</v>
      </c>
      <c r="F7" s="192">
        <v>5.600000000000005</v>
      </c>
      <c r="G7" s="164">
        <v>9.3333333333333421E-2</v>
      </c>
      <c r="H7" s="190">
        <v>0.64111498257839716</v>
      </c>
      <c r="I7" s="191">
        <v>0.749</v>
      </c>
      <c r="J7" s="190">
        <v>0.62874743326488702</v>
      </c>
      <c r="K7" s="193">
        <v>0.70499999999999996</v>
      </c>
      <c r="L7" s="194">
        <v>1.53</v>
      </c>
      <c r="M7" s="195">
        <v>1.43</v>
      </c>
      <c r="N7" s="134">
        <v>1.44</v>
      </c>
      <c r="O7" s="5">
        <v>32</v>
      </c>
    </row>
    <row r="8" spans="1:15" ht="15" customHeight="1" x14ac:dyDescent="0.25">
      <c r="A8" s="133"/>
      <c r="C8" s="12" t="s">
        <v>98</v>
      </c>
      <c r="D8" s="196">
        <v>0.13846153846153847</v>
      </c>
      <c r="E8" s="197">
        <v>0.19700000000000001</v>
      </c>
      <c r="F8" s="198">
        <v>5.8538461538461544</v>
      </c>
      <c r="G8" s="186">
        <v>0.42277777777777781</v>
      </c>
      <c r="H8" s="196">
        <v>0.10452961672473868</v>
      </c>
      <c r="I8" s="197">
        <v>0.126</v>
      </c>
      <c r="J8" s="196">
        <v>4.4969199178644767E-2</v>
      </c>
      <c r="K8" s="199">
        <v>5.6000000000000001E-2</v>
      </c>
      <c r="L8" s="200">
        <v>1.58</v>
      </c>
      <c r="M8" s="201">
        <v>1.68</v>
      </c>
      <c r="N8" s="135">
        <v>1.64</v>
      </c>
      <c r="O8" s="5">
        <v>33</v>
      </c>
    </row>
    <row r="9" spans="1:15" ht="15" customHeight="1" x14ac:dyDescent="0.25">
      <c r="A9" s="133"/>
      <c r="C9" s="12" t="s">
        <v>99</v>
      </c>
      <c r="D9" s="196">
        <v>0.98461538461538467</v>
      </c>
      <c r="E9" s="197">
        <v>0.98399999999999999</v>
      </c>
      <c r="F9" s="198">
        <v>-6.1538461538468425E-2</v>
      </c>
      <c r="G9" s="186">
        <v>-6.2500000000006994E-4</v>
      </c>
      <c r="H9" s="196">
        <v>0.98954703832752611</v>
      </c>
      <c r="I9" s="197">
        <v>0.98</v>
      </c>
      <c r="J9" s="196">
        <v>0.96078028747433264</v>
      </c>
      <c r="K9" s="199">
        <v>0.96799999999999997</v>
      </c>
      <c r="L9" s="200">
        <v>1.55</v>
      </c>
      <c r="M9" s="201">
        <v>1.49</v>
      </c>
      <c r="N9" s="135">
        <v>1.55</v>
      </c>
      <c r="O9" s="5">
        <v>34</v>
      </c>
    </row>
    <row r="10" spans="1:15" ht="15" customHeight="1" x14ac:dyDescent="0.25">
      <c r="A10" s="133"/>
      <c r="C10" s="12" t="s">
        <v>100</v>
      </c>
      <c r="D10" s="196">
        <v>0.13846153846153847</v>
      </c>
      <c r="E10" s="197">
        <v>0.115</v>
      </c>
      <c r="F10" s="198">
        <v>-2.3461538461538463</v>
      </c>
      <c r="G10" s="186">
        <v>-0.16944444444444445</v>
      </c>
      <c r="H10" s="196">
        <v>0.23693379790940766</v>
      </c>
      <c r="I10" s="197">
        <v>0.23899999999999999</v>
      </c>
      <c r="J10" s="196">
        <v>0.19897330595482546</v>
      </c>
      <c r="K10" s="199">
        <v>0.246</v>
      </c>
      <c r="L10" s="200">
        <v>1.1399999999999999</v>
      </c>
      <c r="M10" s="201">
        <v>1.39</v>
      </c>
      <c r="N10" s="135">
        <v>1.53</v>
      </c>
      <c r="O10" s="5">
        <v>35</v>
      </c>
    </row>
    <row r="11" spans="1:15" ht="15" customHeight="1" x14ac:dyDescent="0.25">
      <c r="A11" s="133"/>
      <c r="C11" s="12" t="s">
        <v>101</v>
      </c>
      <c r="D11" s="196">
        <v>0.27692307692307694</v>
      </c>
      <c r="E11" s="197">
        <v>0.41</v>
      </c>
      <c r="F11" s="198">
        <v>13.307692307692303</v>
      </c>
      <c r="G11" s="186">
        <v>0.4805555555555554</v>
      </c>
      <c r="H11" s="196">
        <v>0.44947735191637633</v>
      </c>
      <c r="I11" s="197">
        <v>0.58299999999999996</v>
      </c>
      <c r="J11" s="196">
        <v>0.41683778234086244</v>
      </c>
      <c r="K11" s="199">
        <v>0.51200000000000001</v>
      </c>
      <c r="L11" s="200">
        <v>1.44</v>
      </c>
      <c r="M11" s="201">
        <v>1.6</v>
      </c>
      <c r="N11" s="135">
        <v>1.67</v>
      </c>
      <c r="O11" s="5">
        <v>36</v>
      </c>
    </row>
    <row r="12" spans="1:15" ht="15" customHeight="1" thickBot="1" x14ac:dyDescent="0.3">
      <c r="A12" s="133"/>
      <c r="C12" s="16" t="s">
        <v>102</v>
      </c>
      <c r="D12" s="202">
        <v>1.5384615384615385E-2</v>
      </c>
      <c r="E12" s="203">
        <v>1.6E-2</v>
      </c>
      <c r="F12" s="204">
        <v>6.1538461538461486E-2</v>
      </c>
      <c r="G12" s="188">
        <v>3.9999999999999966E-2</v>
      </c>
      <c r="H12" s="202">
        <v>6.9686411149825784E-3</v>
      </c>
      <c r="I12" s="203">
        <v>1.6E-2</v>
      </c>
      <c r="J12" s="202">
        <v>2.0739219712525667E-2</v>
      </c>
      <c r="K12" s="205">
        <v>1.7000000000000001E-2</v>
      </c>
      <c r="L12" s="216"/>
      <c r="M12" s="217"/>
      <c r="N12" s="218"/>
      <c r="O12" s="5">
        <v>37</v>
      </c>
    </row>
    <row r="13" spans="1:15" x14ac:dyDescent="0.25">
      <c r="A13" s="132"/>
      <c r="C13" s="70" t="s">
        <v>14</v>
      </c>
      <c r="D13" s="70"/>
      <c r="E13" s="70"/>
      <c r="F13" s="70"/>
      <c r="G13" s="70"/>
      <c r="H13" s="70"/>
      <c r="I13" s="70"/>
      <c r="J13" s="70"/>
    </row>
    <row r="14" spans="1:15" s="47" customFormat="1" ht="15" customHeight="1" x14ac:dyDescent="0.25">
      <c r="A14" s="132"/>
      <c r="C14" s="61" t="s">
        <v>149</v>
      </c>
      <c r="D14" s="61"/>
      <c r="E14" s="61"/>
      <c r="F14" s="61"/>
      <c r="G14" s="61"/>
      <c r="H14" s="61"/>
      <c r="I14" s="61"/>
      <c r="J14" s="61"/>
      <c r="K14" s="42"/>
      <c r="L14" s="42"/>
      <c r="M14" s="42"/>
      <c r="N14" s="42"/>
      <c r="O14" s="42"/>
    </row>
    <row r="15" spans="1:15" s="47" customFormat="1" ht="15" customHeight="1" x14ac:dyDescent="0.25">
      <c r="A15" s="132"/>
      <c r="C15" s="61" t="s">
        <v>109</v>
      </c>
      <c r="D15" s="249"/>
      <c r="E15" s="249"/>
      <c r="F15" s="249"/>
      <c r="G15" s="249"/>
      <c r="H15" s="58"/>
      <c r="I15" s="58"/>
      <c r="K15" s="42"/>
      <c r="L15" s="42"/>
      <c r="M15" s="42"/>
      <c r="N15" s="42"/>
      <c r="O15" s="42"/>
    </row>
    <row r="16" spans="1:15" s="47" customFormat="1" ht="71.25" customHeight="1" x14ac:dyDescent="0.25">
      <c r="A16" s="132"/>
      <c r="C16" s="241" t="s">
        <v>146</v>
      </c>
      <c r="D16" s="241"/>
      <c r="E16" s="241"/>
      <c r="F16" s="241"/>
      <c r="G16" s="241"/>
      <c r="H16" s="241"/>
      <c r="I16" s="241"/>
      <c r="J16" s="241"/>
      <c r="K16" s="42"/>
      <c r="L16" s="59"/>
      <c r="M16" s="60"/>
      <c r="N16" s="42"/>
      <c r="O16" s="42"/>
    </row>
    <row r="17" spans="1:15" s="14" customFormat="1" ht="15.75" thickBot="1" x14ac:dyDescent="0.3">
      <c r="A17" s="132"/>
      <c r="C17" s="20"/>
      <c r="D17" s="21"/>
      <c r="E17" s="21"/>
      <c r="F17" s="21"/>
      <c r="G17" s="21"/>
      <c r="H17" s="22"/>
      <c r="I17" s="22"/>
      <c r="K17" s="5"/>
      <c r="L17" s="5"/>
      <c r="M17" s="5"/>
      <c r="N17" s="110"/>
      <c r="O17" s="42"/>
    </row>
    <row r="18" spans="1:15" s="14" customFormat="1" ht="24.75" customHeight="1" x14ac:dyDescent="0.25">
      <c r="A18" s="132"/>
      <c r="C18" s="43" t="s">
        <v>108</v>
      </c>
      <c r="D18" s="250" t="s">
        <v>110</v>
      </c>
      <c r="E18" s="227"/>
      <c r="F18" s="227"/>
      <c r="G18" s="227"/>
      <c r="H18" s="227"/>
      <c r="I18" s="227"/>
      <c r="J18" s="227"/>
      <c r="K18" s="228"/>
      <c r="M18" s="5"/>
      <c r="N18" s="110"/>
      <c r="O18" s="42"/>
    </row>
    <row r="19" spans="1:15" s="14" customFormat="1" ht="15" customHeight="1" x14ac:dyDescent="0.25">
      <c r="A19" s="132"/>
      <c r="C19" s="57"/>
      <c r="D19" s="248" t="s">
        <v>2</v>
      </c>
      <c r="E19" s="248"/>
      <c r="F19" s="248"/>
      <c r="G19" s="248"/>
      <c r="H19" s="242" t="s">
        <v>0</v>
      </c>
      <c r="I19" s="229"/>
      <c r="J19" s="242" t="s">
        <v>4</v>
      </c>
      <c r="K19" s="243"/>
      <c r="M19" s="5"/>
      <c r="N19" s="110"/>
      <c r="O19" s="42"/>
    </row>
    <row r="20" spans="1:15" s="14" customFormat="1" ht="89.25" x14ac:dyDescent="0.25">
      <c r="A20" s="132"/>
      <c r="C20" s="78" t="str">
        <f>+'Titulní_strana - OBSAH'!$I$5</f>
        <v xml:space="preserve"> (aktuální šetření data k 10. 10. 2019)</v>
      </c>
      <c r="D20" s="64" t="s">
        <v>104</v>
      </c>
      <c r="E20" s="64" t="s">
        <v>105</v>
      </c>
      <c r="F20" s="73" t="s">
        <v>122</v>
      </c>
      <c r="G20" s="73" t="s">
        <v>123</v>
      </c>
      <c r="H20" s="66" t="s">
        <v>104</v>
      </c>
      <c r="I20" s="66" t="s">
        <v>105</v>
      </c>
      <c r="J20" s="66" t="s">
        <v>104</v>
      </c>
      <c r="K20" s="67" t="s">
        <v>105</v>
      </c>
      <c r="M20" s="5"/>
      <c r="N20" s="110"/>
      <c r="O20" s="42"/>
    </row>
    <row r="21" spans="1:15" s="14" customFormat="1" ht="25.5" x14ac:dyDescent="0.25">
      <c r="A21" s="132"/>
      <c r="C21" s="11" t="s">
        <v>124</v>
      </c>
      <c r="D21" s="111">
        <v>116</v>
      </c>
      <c r="E21" s="112">
        <v>308.99999999999994</v>
      </c>
      <c r="F21" s="115">
        <v>192.99999999999994</v>
      </c>
      <c r="G21" s="164">
        <v>1.6637931034482754</v>
      </c>
      <c r="H21" s="113">
        <v>582</v>
      </c>
      <c r="I21" s="114">
        <v>1281.9999999999993</v>
      </c>
      <c r="J21" s="115">
        <v>11110</v>
      </c>
      <c r="K21" s="116">
        <v>21426.000000000022</v>
      </c>
      <c r="M21" s="5"/>
      <c r="N21" s="110"/>
      <c r="O21" s="42">
        <v>43</v>
      </c>
    </row>
    <row r="22" spans="1:15" s="14" customFormat="1" ht="38.25" x14ac:dyDescent="0.25">
      <c r="A22" s="132"/>
      <c r="C22" s="12" t="s">
        <v>125</v>
      </c>
      <c r="D22" s="117">
        <v>192</v>
      </c>
      <c r="E22" s="118">
        <v>335.00000000000011</v>
      </c>
      <c r="F22" s="118">
        <v>143.00000000000011</v>
      </c>
      <c r="G22" s="186">
        <v>0.7447916666666673</v>
      </c>
      <c r="H22" s="117">
        <v>886</v>
      </c>
      <c r="I22" s="119">
        <v>1384.0000000000002</v>
      </c>
      <c r="J22" s="120">
        <v>15387</v>
      </c>
      <c r="K22" s="121">
        <v>23748.999999999935</v>
      </c>
      <c r="M22" s="5"/>
      <c r="N22" s="110"/>
      <c r="O22" s="42">
        <v>44</v>
      </c>
    </row>
    <row r="23" spans="1:15" s="14" customFormat="1" ht="25.5" x14ac:dyDescent="0.25">
      <c r="A23" s="132"/>
      <c r="C23" s="12" t="s">
        <v>126</v>
      </c>
      <c r="D23" s="117" t="s">
        <v>167</v>
      </c>
      <c r="E23" s="118">
        <v>396</v>
      </c>
      <c r="F23" s="118" t="s">
        <v>167</v>
      </c>
      <c r="G23" s="119" t="s">
        <v>167</v>
      </c>
      <c r="H23" s="117" t="s">
        <v>167</v>
      </c>
      <c r="I23" s="119">
        <v>1509</v>
      </c>
      <c r="J23" s="117" t="s">
        <v>167</v>
      </c>
      <c r="K23" s="121">
        <v>26374.999999999935</v>
      </c>
      <c r="M23" s="5"/>
      <c r="N23" s="42"/>
      <c r="O23" s="42">
        <v>45</v>
      </c>
    </row>
    <row r="24" spans="1:15" s="14" customFormat="1" ht="39" thickBot="1" x14ac:dyDescent="0.3">
      <c r="A24" s="132"/>
      <c r="C24" s="16" t="s">
        <v>127</v>
      </c>
      <c r="D24" s="122" t="s">
        <v>167</v>
      </c>
      <c r="E24" s="123">
        <v>127.00000000000004</v>
      </c>
      <c r="F24" s="123" t="s">
        <v>167</v>
      </c>
      <c r="G24" s="124" t="s">
        <v>167</v>
      </c>
      <c r="H24" s="122" t="s">
        <v>167</v>
      </c>
      <c r="I24" s="124">
        <v>363.00000000000006</v>
      </c>
      <c r="J24" s="122" t="s">
        <v>167</v>
      </c>
      <c r="K24" s="125">
        <v>5710.9999999999882</v>
      </c>
      <c r="M24" s="5"/>
      <c r="N24" s="5"/>
      <c r="O24" s="42">
        <v>46</v>
      </c>
    </row>
    <row r="25" spans="1:15" s="14" customFormat="1" x14ac:dyDescent="0.25">
      <c r="A25" s="132"/>
      <c r="C25" s="70" t="s">
        <v>14</v>
      </c>
      <c r="D25" s="70"/>
      <c r="E25" s="70"/>
      <c r="F25" s="70"/>
      <c r="G25" s="70"/>
      <c r="H25" s="70"/>
      <c r="I25" s="70"/>
      <c r="J25" s="70"/>
      <c r="K25" s="5"/>
      <c r="L25" s="5"/>
      <c r="M25" s="5"/>
      <c r="N25" s="5"/>
      <c r="O25" s="42"/>
    </row>
    <row r="26" spans="1:15" s="14" customFormat="1" x14ac:dyDescent="0.25">
      <c r="A26" s="132"/>
      <c r="C26" s="53" t="s">
        <v>111</v>
      </c>
      <c r="K26" s="5"/>
      <c r="L26" s="5"/>
      <c r="M26" s="5"/>
      <c r="N26" s="5"/>
      <c r="O26" s="42"/>
    </row>
    <row r="27" spans="1:15" s="14" customFormat="1" x14ac:dyDescent="0.25">
      <c r="A27" s="132"/>
      <c r="K27" s="5"/>
      <c r="L27" s="5"/>
      <c r="M27" s="5"/>
      <c r="N27" s="5"/>
      <c r="O27" s="42"/>
    </row>
    <row r="28" spans="1:15" s="14" customFormat="1" x14ac:dyDescent="0.25">
      <c r="A28" s="132"/>
      <c r="K28" s="5"/>
      <c r="L28" s="5"/>
      <c r="M28" s="5"/>
      <c r="N28" s="5"/>
      <c r="O28" s="42"/>
    </row>
    <row r="29" spans="1:15" s="14" customFormat="1" x14ac:dyDescent="0.25">
      <c r="A29" s="132"/>
      <c r="K29" s="5"/>
      <c r="L29" s="5"/>
      <c r="M29" s="5"/>
      <c r="N29" s="5"/>
      <c r="O29" s="42"/>
    </row>
    <row r="30" spans="1:15" s="14" customFormat="1" x14ac:dyDescent="0.25">
      <c r="A30" s="132"/>
      <c r="K30" s="5"/>
      <c r="L30" s="5"/>
      <c r="M30" s="5"/>
      <c r="N30" s="5"/>
      <c r="O30" s="42"/>
    </row>
  </sheetData>
  <mergeCells count="11">
    <mergeCell ref="H5:I5"/>
    <mergeCell ref="J5:K5"/>
    <mergeCell ref="L4:N4"/>
    <mergeCell ref="D19:G19"/>
    <mergeCell ref="D5:G5"/>
    <mergeCell ref="D15:G15"/>
    <mergeCell ref="C16:J16"/>
    <mergeCell ref="D4:K4"/>
    <mergeCell ref="D18:K18"/>
    <mergeCell ref="H19:I19"/>
    <mergeCell ref="J19:K19"/>
  </mergeCells>
  <conditionalFormatting sqref="E7:E12">
    <cfRule type="expression" dxfId="20" priority="2">
      <formula>E7&lt;$K7</formula>
    </cfRule>
  </conditionalFormatting>
  <conditionalFormatting sqref="I7:I12">
    <cfRule type="expression" dxfId="19" priority="1">
      <formula>I7&lt;$K7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26" orientation="landscape" r:id="rId1"/>
  <rowBreaks count="1" manualBreakCount="1">
    <brk id="13" min="2" max="10"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
    <tabColor theme="8" tint="0.59999389629810485"/>
    <pageSetUpPr fitToPage="1"/>
  </sheetPr>
  <dimension ref="A1:L20"/>
  <sheetViews>
    <sheetView showGridLines="0" zoomScaleNormal="100" workbookViewId="0">
      <pane ySplit="2" topLeftCell="A3" activePane="bottomLeft" state="frozen"/>
      <selection activeCell="D15" sqref="D15:I17"/>
      <selection pane="bottomLeft" activeCell="C2" sqref="C2"/>
    </sheetView>
  </sheetViews>
  <sheetFormatPr defaultColWidth="9.140625" defaultRowHeight="15" x14ac:dyDescent="0.25"/>
  <cols>
    <col min="1" max="1" width="12.7109375" style="14" bestFit="1" customWidth="1"/>
    <col min="2" max="2" width="5" style="14" customWidth="1"/>
    <col min="3" max="3" width="67.85546875" style="10" customWidth="1"/>
    <col min="4" max="10" width="10.7109375" style="10" customWidth="1"/>
    <col min="11" max="11" width="10.7109375" style="14" customWidth="1"/>
    <col min="12" max="12" width="9.140625" style="14"/>
    <col min="13" max="16384" width="9.140625" style="10"/>
  </cols>
  <sheetData>
    <row r="1" spans="1:12" s="14" customFormat="1" ht="16.5" thickTop="1" thickBot="1" x14ac:dyDescent="0.3">
      <c r="A1" s="35" t="s">
        <v>16</v>
      </c>
    </row>
    <row r="2" spans="1:12" s="14" customFormat="1" ht="15.75" thickTop="1" x14ac:dyDescent="0.25">
      <c r="C2" s="13" t="s">
        <v>42</v>
      </c>
    </row>
    <row r="3" spans="1:12" s="14" customFormat="1" ht="15.75" thickBot="1" x14ac:dyDescent="0.3">
      <c r="C3" s="13"/>
    </row>
    <row r="4" spans="1:12" ht="28.5" customHeight="1" x14ac:dyDescent="0.25">
      <c r="C4" s="43" t="s">
        <v>43</v>
      </c>
      <c r="D4" s="244" t="s">
        <v>117</v>
      </c>
      <c r="E4" s="245"/>
      <c r="F4" s="245"/>
      <c r="G4" s="245"/>
      <c r="H4" s="245"/>
      <c r="I4" s="245"/>
      <c r="J4" s="245"/>
      <c r="K4" s="246"/>
      <c r="L4" s="37"/>
    </row>
    <row r="5" spans="1:12" ht="28.5" customHeight="1" x14ac:dyDescent="0.25">
      <c r="C5" s="57"/>
      <c r="D5" s="225" t="s">
        <v>2</v>
      </c>
      <c r="E5" s="225"/>
      <c r="F5" s="225"/>
      <c r="G5" s="225"/>
      <c r="H5" s="242" t="s">
        <v>0</v>
      </c>
      <c r="I5" s="229"/>
      <c r="J5" s="242" t="s">
        <v>1</v>
      </c>
      <c r="K5" s="243"/>
      <c r="L5" s="37"/>
    </row>
    <row r="6" spans="1:12" ht="76.5" x14ac:dyDescent="0.25">
      <c r="A6" s="108"/>
      <c r="C6" s="78" t="str">
        <f>+'Titulní_strana - OBSAH'!$I$5</f>
        <v xml:space="preserve"> (aktuální šetření data k 10. 10. 2019)</v>
      </c>
      <c r="D6" s="64" t="s">
        <v>104</v>
      </c>
      <c r="E6" s="64" t="s">
        <v>105</v>
      </c>
      <c r="F6" s="64" t="s">
        <v>128</v>
      </c>
      <c r="G6" s="64" t="s">
        <v>129</v>
      </c>
      <c r="H6" s="64" t="s">
        <v>104</v>
      </c>
      <c r="I6" s="64" t="s">
        <v>105</v>
      </c>
      <c r="J6" s="64" t="s">
        <v>104</v>
      </c>
      <c r="K6" s="65" t="s">
        <v>105</v>
      </c>
      <c r="L6" s="37"/>
    </row>
    <row r="7" spans="1:12" ht="25.5" x14ac:dyDescent="0.25">
      <c r="A7" s="108"/>
      <c r="C7" s="11" t="s">
        <v>103</v>
      </c>
      <c r="D7" s="182">
        <v>2.9</v>
      </c>
      <c r="E7" s="162">
        <v>3.02</v>
      </c>
      <c r="F7" s="163">
        <v>0.12000000000000011</v>
      </c>
      <c r="G7" s="164">
        <v>4.1379310344827627E-2</v>
      </c>
      <c r="H7" s="206">
        <v>2.91</v>
      </c>
      <c r="I7" s="165">
        <v>3.16</v>
      </c>
      <c r="J7" s="145">
        <v>2.89</v>
      </c>
      <c r="K7" s="49">
        <v>3.12</v>
      </c>
      <c r="L7" s="40"/>
    </row>
    <row r="8" spans="1:12" ht="25.5" x14ac:dyDescent="0.25">
      <c r="A8" s="108"/>
      <c r="C8" s="12" t="s">
        <v>44</v>
      </c>
      <c r="D8" s="184">
        <v>2.75</v>
      </c>
      <c r="E8" s="162">
        <v>2.9</v>
      </c>
      <c r="F8" s="168">
        <v>0.14999999999999991</v>
      </c>
      <c r="G8" s="169">
        <v>5.4545454545454515E-2</v>
      </c>
      <c r="H8" s="170">
        <v>2.78</v>
      </c>
      <c r="I8" s="171">
        <v>3.03</v>
      </c>
      <c r="J8" s="146">
        <v>2.75</v>
      </c>
      <c r="K8" s="50">
        <v>3.04</v>
      </c>
      <c r="L8" s="37"/>
    </row>
    <row r="9" spans="1:12" ht="25.5" x14ac:dyDescent="0.25">
      <c r="A9" s="108"/>
      <c r="C9" s="12" t="s">
        <v>45</v>
      </c>
      <c r="D9" s="184">
        <v>2.39</v>
      </c>
      <c r="E9" s="162">
        <v>2.63</v>
      </c>
      <c r="F9" s="168">
        <v>0.23999999999999977</v>
      </c>
      <c r="G9" s="169">
        <v>0.10041841004184091</v>
      </c>
      <c r="H9" s="170">
        <v>2.4500000000000002</v>
      </c>
      <c r="I9" s="171">
        <v>2.74</v>
      </c>
      <c r="J9" s="146">
        <v>2.37</v>
      </c>
      <c r="K9" s="50">
        <v>2.73</v>
      </c>
      <c r="L9" s="37"/>
    </row>
    <row r="10" spans="1:12" x14ac:dyDescent="0.25">
      <c r="A10" s="108"/>
      <c r="C10" s="12" t="s">
        <v>46</v>
      </c>
      <c r="D10" s="184">
        <v>2.77</v>
      </c>
      <c r="E10" s="162">
        <v>2.9</v>
      </c>
      <c r="F10" s="168">
        <v>0.12999999999999989</v>
      </c>
      <c r="G10" s="169">
        <v>4.6931407942238226E-2</v>
      </c>
      <c r="H10" s="170">
        <v>2.88</v>
      </c>
      <c r="I10" s="171">
        <v>3.12</v>
      </c>
      <c r="J10" s="146">
        <v>2.84</v>
      </c>
      <c r="K10" s="50">
        <v>3.06</v>
      </c>
      <c r="L10" s="37"/>
    </row>
    <row r="11" spans="1:12" ht="38.25" x14ac:dyDescent="0.25">
      <c r="A11" s="108"/>
      <c r="C11" s="12" t="s">
        <v>47</v>
      </c>
      <c r="D11" s="184">
        <v>2.77</v>
      </c>
      <c r="E11" s="162">
        <v>2.98</v>
      </c>
      <c r="F11" s="162">
        <v>0.20999999999999996</v>
      </c>
      <c r="G11" s="186">
        <v>7.5812274368231028E-2</v>
      </c>
      <c r="H11" s="170">
        <v>2.85</v>
      </c>
      <c r="I11" s="171">
        <v>3.1</v>
      </c>
      <c r="J11" s="146">
        <v>2.88</v>
      </c>
      <c r="K11" s="50">
        <v>3.1</v>
      </c>
      <c r="L11" s="37"/>
    </row>
    <row r="12" spans="1:12" ht="38.25" x14ac:dyDescent="0.25">
      <c r="A12" s="108"/>
      <c r="C12" s="12" t="s">
        <v>48</v>
      </c>
      <c r="D12" s="184">
        <v>2.33</v>
      </c>
      <c r="E12" s="162">
        <v>2.56</v>
      </c>
      <c r="F12" s="162">
        <v>0.22999999999999998</v>
      </c>
      <c r="G12" s="186">
        <v>9.8712446351931327E-2</v>
      </c>
      <c r="H12" s="170">
        <v>2.34</v>
      </c>
      <c r="I12" s="171">
        <v>2.67</v>
      </c>
      <c r="J12" s="146">
        <v>2.33</v>
      </c>
      <c r="K12" s="50">
        <v>2.67</v>
      </c>
      <c r="L12" s="37"/>
    </row>
    <row r="13" spans="1:12" ht="25.5" x14ac:dyDescent="0.25">
      <c r="A13" s="108"/>
      <c r="C13" s="12" t="s">
        <v>49</v>
      </c>
      <c r="D13" s="184">
        <v>2.87</v>
      </c>
      <c r="E13" s="162">
        <v>3</v>
      </c>
      <c r="F13" s="162">
        <v>0.12999999999999989</v>
      </c>
      <c r="G13" s="186">
        <v>4.5296167247386721E-2</v>
      </c>
      <c r="H13" s="170">
        <v>2.8</v>
      </c>
      <c r="I13" s="171">
        <v>3.04</v>
      </c>
      <c r="J13" s="146">
        <v>2.85</v>
      </c>
      <c r="K13" s="50">
        <v>3.09</v>
      </c>
      <c r="L13" s="37"/>
    </row>
    <row r="14" spans="1:12" ht="25.5" x14ac:dyDescent="0.25">
      <c r="A14" s="108"/>
      <c r="C14" s="12" t="s">
        <v>50</v>
      </c>
      <c r="D14" s="184">
        <v>2.59</v>
      </c>
      <c r="E14" s="162">
        <v>2.75</v>
      </c>
      <c r="F14" s="162">
        <v>0.16000000000000014</v>
      </c>
      <c r="G14" s="186">
        <v>6.1776061776061833E-2</v>
      </c>
      <c r="H14" s="170">
        <v>2.61</v>
      </c>
      <c r="I14" s="171">
        <v>2.84</v>
      </c>
      <c r="J14" s="146">
        <v>2.56</v>
      </c>
      <c r="K14" s="50">
        <v>2.83</v>
      </c>
      <c r="L14" s="37"/>
    </row>
    <row r="15" spans="1:12" ht="25.5" x14ac:dyDescent="0.25">
      <c r="A15" s="108"/>
      <c r="C15" s="12" t="s">
        <v>51</v>
      </c>
      <c r="D15" s="184">
        <v>1.99</v>
      </c>
      <c r="E15" s="162">
        <v>2.5099999999999998</v>
      </c>
      <c r="F15" s="162">
        <v>0.5199999999999998</v>
      </c>
      <c r="G15" s="186">
        <v>0.26130653266331649</v>
      </c>
      <c r="H15" s="170">
        <v>1.89</v>
      </c>
      <c r="I15" s="171">
        <v>2.4300000000000002</v>
      </c>
      <c r="J15" s="146">
        <v>2.0099999999999998</v>
      </c>
      <c r="K15" s="50">
        <v>2.4500000000000002</v>
      </c>
      <c r="L15" s="37"/>
    </row>
    <row r="16" spans="1:12" ht="26.25" thickBot="1" x14ac:dyDescent="0.3">
      <c r="A16" s="108"/>
      <c r="C16" s="16" t="s">
        <v>52</v>
      </c>
      <c r="D16" s="187">
        <v>2.78</v>
      </c>
      <c r="E16" s="162">
        <v>3</v>
      </c>
      <c r="F16" s="173">
        <v>0.2200000000000002</v>
      </c>
      <c r="G16" s="188">
        <v>7.9136690647482091E-2</v>
      </c>
      <c r="H16" s="175">
        <v>2.77</v>
      </c>
      <c r="I16" s="176">
        <v>3</v>
      </c>
      <c r="J16" s="147">
        <v>2.72</v>
      </c>
      <c r="K16" s="52">
        <v>2.97</v>
      </c>
      <c r="L16" s="39"/>
    </row>
    <row r="17" spans="1:12" x14ac:dyDescent="0.25">
      <c r="A17" s="108"/>
      <c r="C17" s="71" t="s">
        <v>14</v>
      </c>
      <c r="D17" s="71"/>
      <c r="E17" s="71"/>
      <c r="F17" s="71"/>
      <c r="G17" s="71"/>
      <c r="H17" s="71"/>
      <c r="I17" s="71"/>
      <c r="J17" s="70"/>
    </row>
    <row r="18" spans="1:12" ht="71.099999999999994" customHeight="1" x14ac:dyDescent="0.25">
      <c r="A18" s="108"/>
      <c r="C18" s="241" t="s">
        <v>145</v>
      </c>
      <c r="D18" s="241"/>
      <c r="E18" s="241"/>
      <c r="F18" s="241"/>
      <c r="G18" s="241"/>
      <c r="H18" s="241"/>
      <c r="I18" s="241"/>
      <c r="J18" s="241"/>
      <c r="K18" s="241"/>
      <c r="L18" s="241"/>
    </row>
    <row r="19" spans="1:12" s="14" customFormat="1" x14ac:dyDescent="0.25">
      <c r="A19" s="108"/>
    </row>
    <row r="20" spans="1:12" s="14" customFormat="1" x14ac:dyDescent="0.25"/>
  </sheetData>
  <mergeCells count="5">
    <mergeCell ref="D4:K4"/>
    <mergeCell ref="H5:I5"/>
    <mergeCell ref="J5:K5"/>
    <mergeCell ref="D5:G5"/>
    <mergeCell ref="C18:L18"/>
  </mergeCells>
  <conditionalFormatting sqref="E7:E16">
    <cfRule type="expression" dxfId="18" priority="2">
      <formula>E7&lt;$K7</formula>
    </cfRule>
  </conditionalFormatting>
  <conditionalFormatting sqref="I7:I16">
    <cfRule type="expression" dxfId="17" priority="1">
      <formula>I7&lt;$K7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6">
    <tabColor theme="8" tint="0.59999389629810485"/>
    <pageSetUpPr fitToPage="1"/>
  </sheetPr>
  <dimension ref="A1:L18"/>
  <sheetViews>
    <sheetView showGridLines="0" zoomScaleNormal="100" workbookViewId="0">
      <pane ySplit="2" topLeftCell="A3" activePane="bottomLeft" state="frozen"/>
      <selection activeCell="D15" sqref="D15:I17"/>
      <selection pane="bottomLeft" activeCell="C2" sqref="C2"/>
    </sheetView>
  </sheetViews>
  <sheetFormatPr defaultColWidth="9.140625" defaultRowHeight="15" x14ac:dyDescent="0.25"/>
  <cols>
    <col min="1" max="1" width="12.7109375" style="14" bestFit="1" customWidth="1"/>
    <col min="2" max="2" width="5" style="14" customWidth="1"/>
    <col min="3" max="3" width="67.85546875" style="10" customWidth="1"/>
    <col min="4" max="10" width="10.7109375" style="10" customWidth="1"/>
    <col min="11" max="11" width="10.7109375" style="37" customWidth="1"/>
    <col min="12" max="12" width="9.140625" style="37"/>
    <col min="13" max="16384" width="9.140625" style="10"/>
  </cols>
  <sheetData>
    <row r="1" spans="1:12" s="14" customFormat="1" ht="16.5" thickTop="1" thickBot="1" x14ac:dyDescent="0.3">
      <c r="A1" s="35" t="s">
        <v>16</v>
      </c>
      <c r="K1" s="37"/>
      <c r="L1" s="37"/>
    </row>
    <row r="2" spans="1:12" s="14" customFormat="1" ht="15.75" thickTop="1" x14ac:dyDescent="0.25">
      <c r="C2" s="13" t="s">
        <v>62</v>
      </c>
      <c r="K2" s="37"/>
      <c r="L2" s="37"/>
    </row>
    <row r="3" spans="1:12" s="14" customFormat="1" ht="15.75" thickBot="1" x14ac:dyDescent="0.3">
      <c r="C3" s="13"/>
      <c r="K3" s="37"/>
      <c r="L3" s="37"/>
    </row>
    <row r="4" spans="1:12" ht="28.5" customHeight="1" x14ac:dyDescent="0.25">
      <c r="C4" s="43" t="s">
        <v>63</v>
      </c>
      <c r="D4" s="244" t="s">
        <v>117</v>
      </c>
      <c r="E4" s="245"/>
      <c r="F4" s="245"/>
      <c r="G4" s="245"/>
      <c r="H4" s="245"/>
      <c r="I4" s="245"/>
      <c r="J4" s="245"/>
      <c r="K4" s="246"/>
      <c r="L4" s="14"/>
    </row>
    <row r="5" spans="1:12" ht="28.5" customHeight="1" x14ac:dyDescent="0.25">
      <c r="C5" s="57"/>
      <c r="D5" s="225" t="s">
        <v>2</v>
      </c>
      <c r="E5" s="225"/>
      <c r="F5" s="225"/>
      <c r="G5" s="225"/>
      <c r="H5" s="242" t="s">
        <v>0</v>
      </c>
      <c r="I5" s="229"/>
      <c r="J5" s="242" t="s">
        <v>1</v>
      </c>
      <c r="K5" s="243"/>
      <c r="L5" s="14"/>
    </row>
    <row r="6" spans="1:12" ht="76.5" x14ac:dyDescent="0.25">
      <c r="A6" s="108"/>
      <c r="C6" s="78" t="str">
        <f>+'Titulní_strana - OBSAH'!$I$5</f>
        <v xml:space="preserve"> (aktuální šetření data k 10. 10. 2019)</v>
      </c>
      <c r="D6" s="64" t="s">
        <v>104</v>
      </c>
      <c r="E6" s="64" t="s">
        <v>105</v>
      </c>
      <c r="F6" s="64" t="s">
        <v>128</v>
      </c>
      <c r="G6" s="64" t="s">
        <v>129</v>
      </c>
      <c r="H6" s="64" t="s">
        <v>104</v>
      </c>
      <c r="I6" s="64" t="s">
        <v>105</v>
      </c>
      <c r="J6" s="64" t="s">
        <v>104</v>
      </c>
      <c r="K6" s="65" t="s">
        <v>105</v>
      </c>
      <c r="L6" s="14"/>
    </row>
    <row r="7" spans="1:12" ht="25.5" x14ac:dyDescent="0.25">
      <c r="A7" s="108"/>
      <c r="C7" s="11" t="s">
        <v>53</v>
      </c>
      <c r="D7" s="182">
        <v>2.77</v>
      </c>
      <c r="E7" s="162">
        <v>2.97</v>
      </c>
      <c r="F7" s="207">
        <v>0.20000000000000018</v>
      </c>
      <c r="G7" s="208">
        <v>7.2202166064982018E-2</v>
      </c>
      <c r="H7" s="182">
        <v>2.83</v>
      </c>
      <c r="I7" s="165">
        <v>3.06</v>
      </c>
      <c r="J7" s="182">
        <v>2.83</v>
      </c>
      <c r="K7" s="183">
        <v>3.04</v>
      </c>
      <c r="L7" s="15"/>
    </row>
    <row r="8" spans="1:12" ht="25.5" x14ac:dyDescent="0.25">
      <c r="A8" s="108"/>
      <c r="C8" s="12" t="s">
        <v>54</v>
      </c>
      <c r="D8" s="184">
        <v>2.59</v>
      </c>
      <c r="E8" s="162">
        <v>2.78</v>
      </c>
      <c r="F8" s="162">
        <v>0.18999999999999995</v>
      </c>
      <c r="G8" s="186">
        <v>7.3359073359073337E-2</v>
      </c>
      <c r="H8" s="184">
        <v>2.61</v>
      </c>
      <c r="I8" s="171">
        <v>2.89</v>
      </c>
      <c r="J8" s="184">
        <v>2.65</v>
      </c>
      <c r="K8" s="185">
        <v>2.94</v>
      </c>
      <c r="L8" s="14"/>
    </row>
    <row r="9" spans="1:12" ht="25.5" x14ac:dyDescent="0.25">
      <c r="A9" s="108"/>
      <c r="C9" s="12" t="s">
        <v>55</v>
      </c>
      <c r="D9" s="184">
        <v>2.42</v>
      </c>
      <c r="E9" s="162">
        <v>2.6</v>
      </c>
      <c r="F9" s="162">
        <v>0.18000000000000016</v>
      </c>
      <c r="G9" s="186">
        <v>7.438016528925627E-2</v>
      </c>
      <c r="H9" s="184">
        <v>2.4</v>
      </c>
      <c r="I9" s="171">
        <v>2.67</v>
      </c>
      <c r="J9" s="184">
        <v>2.33</v>
      </c>
      <c r="K9" s="185">
        <v>2.67</v>
      </c>
      <c r="L9" s="14"/>
    </row>
    <row r="10" spans="1:12" ht="25.5" x14ac:dyDescent="0.25">
      <c r="A10" s="108"/>
      <c r="C10" s="12" t="s">
        <v>56</v>
      </c>
      <c r="D10" s="184">
        <v>2.39</v>
      </c>
      <c r="E10" s="162">
        <v>2.6</v>
      </c>
      <c r="F10" s="162">
        <v>0.20999999999999996</v>
      </c>
      <c r="G10" s="186">
        <v>8.7866108786610858E-2</v>
      </c>
      <c r="H10" s="184">
        <v>2.46</v>
      </c>
      <c r="I10" s="171">
        <v>2.66</v>
      </c>
      <c r="J10" s="184">
        <v>2.4500000000000002</v>
      </c>
      <c r="K10" s="185">
        <v>2.72</v>
      </c>
      <c r="L10" s="14"/>
    </row>
    <row r="11" spans="1:12" ht="25.5" customHeight="1" x14ac:dyDescent="0.25">
      <c r="A11" s="108"/>
      <c r="C11" s="12" t="s">
        <v>57</v>
      </c>
      <c r="D11" s="184">
        <v>2.4900000000000002</v>
      </c>
      <c r="E11" s="162">
        <v>2.75</v>
      </c>
      <c r="F11" s="162">
        <v>0.25999999999999979</v>
      </c>
      <c r="G11" s="186">
        <v>0.10441767068273083</v>
      </c>
      <c r="H11" s="184">
        <v>2.4300000000000002</v>
      </c>
      <c r="I11" s="162">
        <v>2.7</v>
      </c>
      <c r="J11" s="184">
        <v>2.4300000000000002</v>
      </c>
      <c r="K11" s="185">
        <v>2.71</v>
      </c>
      <c r="L11" s="14"/>
    </row>
    <row r="12" spans="1:12" ht="25.5" x14ac:dyDescent="0.25">
      <c r="A12" s="108"/>
      <c r="C12" s="12" t="s">
        <v>58</v>
      </c>
      <c r="D12" s="184">
        <v>2.16</v>
      </c>
      <c r="E12" s="162">
        <v>2.52</v>
      </c>
      <c r="F12" s="162">
        <v>0.35999999999999988</v>
      </c>
      <c r="G12" s="186">
        <v>0.1666666666666666</v>
      </c>
      <c r="H12" s="184">
        <v>2.31</v>
      </c>
      <c r="I12" s="162">
        <v>2.62</v>
      </c>
      <c r="J12" s="184">
        <v>2.2799999999999998</v>
      </c>
      <c r="K12" s="185">
        <v>2.59</v>
      </c>
      <c r="L12" s="14"/>
    </row>
    <row r="13" spans="1:12" ht="25.5" x14ac:dyDescent="0.25">
      <c r="A13" s="108"/>
      <c r="C13" s="12" t="s">
        <v>59</v>
      </c>
      <c r="D13" s="184">
        <v>2.38</v>
      </c>
      <c r="E13" s="162">
        <v>2.57</v>
      </c>
      <c r="F13" s="162">
        <v>0.18999999999999995</v>
      </c>
      <c r="G13" s="186">
        <v>7.9831932773109224E-2</v>
      </c>
      <c r="H13" s="184">
        <v>2.37</v>
      </c>
      <c r="I13" s="162">
        <v>2.67</v>
      </c>
      <c r="J13" s="184">
        <v>2.34</v>
      </c>
      <c r="K13" s="185">
        <v>2.66</v>
      </c>
      <c r="L13" s="14"/>
    </row>
    <row r="14" spans="1:12" ht="25.5" x14ac:dyDescent="0.25">
      <c r="A14" s="108"/>
      <c r="C14" s="12" t="s">
        <v>60</v>
      </c>
      <c r="D14" s="184">
        <v>1.93</v>
      </c>
      <c r="E14" s="162">
        <v>2.5099999999999998</v>
      </c>
      <c r="F14" s="162">
        <v>0.57999999999999985</v>
      </c>
      <c r="G14" s="186">
        <v>0.30051813471502586</v>
      </c>
      <c r="H14" s="184">
        <v>1.91</v>
      </c>
      <c r="I14" s="162">
        <v>2.4300000000000002</v>
      </c>
      <c r="J14" s="184">
        <v>2</v>
      </c>
      <c r="K14" s="185">
        <v>2.4300000000000002</v>
      </c>
      <c r="L14" s="14"/>
    </row>
    <row r="15" spans="1:12" ht="26.25" thickBot="1" x14ac:dyDescent="0.3">
      <c r="A15" s="108"/>
      <c r="C15" s="16" t="s">
        <v>61</v>
      </c>
      <c r="D15" s="187">
        <v>2.25</v>
      </c>
      <c r="E15" s="162">
        <v>2.68</v>
      </c>
      <c r="F15" s="173">
        <v>0.43000000000000016</v>
      </c>
      <c r="G15" s="188">
        <v>0.19111111111111118</v>
      </c>
      <c r="H15" s="187">
        <v>2.2999999999999998</v>
      </c>
      <c r="I15" s="162">
        <v>2.65</v>
      </c>
      <c r="J15" s="187">
        <v>2.2799999999999998</v>
      </c>
      <c r="K15" s="189">
        <v>2.61</v>
      </c>
      <c r="L15" s="47"/>
    </row>
    <row r="16" spans="1:12" x14ac:dyDescent="0.25">
      <c r="A16" s="108"/>
      <c r="C16" s="71" t="s">
        <v>14</v>
      </c>
      <c r="D16" s="71"/>
      <c r="E16" s="71"/>
      <c r="F16" s="71"/>
      <c r="G16" s="71"/>
      <c r="H16" s="71"/>
      <c r="I16" s="71"/>
      <c r="J16" s="70"/>
    </row>
    <row r="17" spans="1:12" ht="71.099999999999994" customHeight="1" x14ac:dyDescent="0.25">
      <c r="A17" s="108"/>
      <c r="C17" s="241" t="s">
        <v>145</v>
      </c>
      <c r="D17" s="241"/>
      <c r="E17" s="241"/>
      <c r="F17" s="241"/>
      <c r="G17" s="241"/>
      <c r="H17" s="241"/>
      <c r="I17" s="241"/>
      <c r="J17" s="241"/>
      <c r="K17" s="241"/>
      <c r="L17" s="241"/>
    </row>
    <row r="18" spans="1:12" x14ac:dyDescent="0.25">
      <c r="A18" s="108"/>
      <c r="C18" s="18"/>
      <c r="D18" s="19"/>
      <c r="E18" s="19"/>
      <c r="F18" s="19"/>
      <c r="G18" s="19"/>
      <c r="H18" s="27"/>
      <c r="I18" s="27"/>
      <c r="J18" s="27"/>
    </row>
  </sheetData>
  <mergeCells count="5">
    <mergeCell ref="D4:K4"/>
    <mergeCell ref="H5:I5"/>
    <mergeCell ref="J5:K5"/>
    <mergeCell ref="D5:G5"/>
    <mergeCell ref="C17:L17"/>
  </mergeCells>
  <conditionalFormatting sqref="E7:E15">
    <cfRule type="expression" dxfId="16" priority="2">
      <formula>E7&lt;$K7</formula>
    </cfRule>
  </conditionalFormatting>
  <conditionalFormatting sqref="I7:I15">
    <cfRule type="expression" dxfId="15" priority="1">
      <formula>I7&lt;$K7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1"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theme="8" tint="0.59999389629810485"/>
    <pageSetUpPr fitToPage="1"/>
  </sheetPr>
  <dimension ref="A1:L17"/>
  <sheetViews>
    <sheetView showGridLines="0" zoomScaleNormal="100" workbookViewId="0">
      <pane ySplit="2" topLeftCell="A3" activePane="bottomLeft" state="frozen"/>
      <selection activeCell="D15" sqref="D15:I17"/>
      <selection pane="bottomLeft" activeCell="C2" sqref="C2"/>
    </sheetView>
  </sheetViews>
  <sheetFormatPr defaultColWidth="9.140625" defaultRowHeight="15" x14ac:dyDescent="0.25"/>
  <cols>
    <col min="1" max="1" width="12.7109375" style="14" bestFit="1" customWidth="1"/>
    <col min="2" max="2" width="5" style="14" customWidth="1"/>
    <col min="3" max="3" width="67.85546875" style="10" customWidth="1"/>
    <col min="4" max="8" width="10.7109375" style="10" customWidth="1"/>
    <col min="9" max="11" width="10.7109375" style="37" customWidth="1"/>
    <col min="12" max="12" width="9.140625" style="14"/>
    <col min="13" max="16384" width="9.140625" style="10"/>
  </cols>
  <sheetData>
    <row r="1" spans="1:12" s="14" customFormat="1" ht="16.5" thickTop="1" thickBot="1" x14ac:dyDescent="0.3">
      <c r="A1" s="35" t="s">
        <v>16</v>
      </c>
      <c r="K1" s="37"/>
      <c r="L1" s="37"/>
    </row>
    <row r="2" spans="1:12" s="14" customFormat="1" ht="15.75" thickTop="1" x14ac:dyDescent="0.25">
      <c r="C2" s="13" t="s">
        <v>70</v>
      </c>
      <c r="K2" s="37"/>
      <c r="L2" s="37"/>
    </row>
    <row r="3" spans="1:12" s="14" customFormat="1" ht="15.75" thickBot="1" x14ac:dyDescent="0.3">
      <c r="C3" s="13"/>
      <c r="K3" s="37"/>
      <c r="L3" s="37"/>
    </row>
    <row r="4" spans="1:12" ht="28.5" customHeight="1" x14ac:dyDescent="0.25">
      <c r="C4" s="43" t="s">
        <v>89</v>
      </c>
      <c r="D4" s="244" t="s">
        <v>117</v>
      </c>
      <c r="E4" s="245"/>
      <c r="F4" s="245"/>
      <c r="G4" s="245"/>
      <c r="H4" s="245"/>
      <c r="I4" s="245"/>
      <c r="J4" s="245"/>
      <c r="K4" s="246"/>
    </row>
    <row r="5" spans="1:12" ht="28.5" customHeight="1" x14ac:dyDescent="0.25">
      <c r="C5" s="57"/>
      <c r="D5" s="225" t="s">
        <v>2</v>
      </c>
      <c r="E5" s="225"/>
      <c r="F5" s="225"/>
      <c r="G5" s="225"/>
      <c r="H5" s="242" t="s">
        <v>0</v>
      </c>
      <c r="I5" s="229"/>
      <c r="J5" s="242" t="s">
        <v>1</v>
      </c>
      <c r="K5" s="243"/>
    </row>
    <row r="6" spans="1:12" ht="76.5" x14ac:dyDescent="0.25">
      <c r="A6" s="108"/>
      <c r="C6" s="78" t="str">
        <f>+'Titulní_strana - OBSAH'!$I$5</f>
        <v xml:space="preserve"> (aktuální šetření data k 10. 10. 2019)</v>
      </c>
      <c r="D6" s="64" t="s">
        <v>104</v>
      </c>
      <c r="E6" s="64" t="s">
        <v>105</v>
      </c>
      <c r="F6" s="64" t="s">
        <v>128</v>
      </c>
      <c r="G6" s="64" t="s">
        <v>129</v>
      </c>
      <c r="H6" s="64" t="s">
        <v>104</v>
      </c>
      <c r="I6" s="143" t="s">
        <v>105</v>
      </c>
      <c r="J6" s="144" t="s">
        <v>104</v>
      </c>
      <c r="K6" s="65" t="s">
        <v>105</v>
      </c>
    </row>
    <row r="7" spans="1:12" x14ac:dyDescent="0.25">
      <c r="A7" s="136"/>
      <c r="C7" s="11" t="s">
        <v>64</v>
      </c>
      <c r="D7" s="182">
        <v>3.04</v>
      </c>
      <c r="E7" s="162">
        <v>3.16</v>
      </c>
      <c r="F7" s="207">
        <v>0.12000000000000011</v>
      </c>
      <c r="G7" s="208">
        <v>3.9473684210526348E-2</v>
      </c>
      <c r="H7" s="182">
        <v>3.06</v>
      </c>
      <c r="I7" s="165">
        <v>3.23</v>
      </c>
      <c r="J7" s="145">
        <v>3.02</v>
      </c>
      <c r="K7" s="49">
        <v>3.18</v>
      </c>
      <c r="L7" s="15"/>
    </row>
    <row r="8" spans="1:12" ht="25.5" x14ac:dyDescent="0.25">
      <c r="A8" s="136"/>
      <c r="C8" s="12" t="s">
        <v>65</v>
      </c>
      <c r="D8" s="184">
        <v>2.83</v>
      </c>
      <c r="E8" s="162">
        <v>3</v>
      </c>
      <c r="F8" s="162">
        <v>0.16999999999999993</v>
      </c>
      <c r="G8" s="186">
        <v>6.0070671378091849E-2</v>
      </c>
      <c r="H8" s="184">
        <v>2.94</v>
      </c>
      <c r="I8" s="171">
        <v>3.17</v>
      </c>
      <c r="J8" s="146">
        <v>2.91</v>
      </c>
      <c r="K8" s="50">
        <v>3.09</v>
      </c>
    </row>
    <row r="9" spans="1:12" ht="25.5" x14ac:dyDescent="0.25">
      <c r="A9" s="136"/>
      <c r="C9" s="12" t="s">
        <v>10</v>
      </c>
      <c r="D9" s="184">
        <v>2.64</v>
      </c>
      <c r="E9" s="162">
        <v>2.84</v>
      </c>
      <c r="F9" s="162">
        <v>0.19999999999999973</v>
      </c>
      <c r="G9" s="186">
        <v>7.5757575757575649E-2</v>
      </c>
      <c r="H9" s="184">
        <v>2.65</v>
      </c>
      <c r="I9" s="171">
        <v>2.88</v>
      </c>
      <c r="J9" s="146">
        <v>2.56</v>
      </c>
      <c r="K9" s="50">
        <v>2.82</v>
      </c>
    </row>
    <row r="10" spans="1:12" ht="25.5" x14ac:dyDescent="0.25">
      <c r="A10" s="136"/>
      <c r="C10" s="12" t="s">
        <v>11</v>
      </c>
      <c r="D10" s="184">
        <v>3</v>
      </c>
      <c r="E10" s="162">
        <v>3.11</v>
      </c>
      <c r="F10" s="162">
        <v>0.10999999999999988</v>
      </c>
      <c r="G10" s="186">
        <v>3.6666666666666625E-2</v>
      </c>
      <c r="H10" s="184">
        <v>2.98</v>
      </c>
      <c r="I10" s="171">
        <v>3.18</v>
      </c>
      <c r="J10" s="146">
        <v>2.94</v>
      </c>
      <c r="K10" s="50">
        <v>3.12</v>
      </c>
    </row>
    <row r="11" spans="1:12" ht="25.5" x14ac:dyDescent="0.25">
      <c r="A11" s="136"/>
      <c r="C11" s="12" t="s">
        <v>66</v>
      </c>
      <c r="D11" s="184">
        <v>2.91</v>
      </c>
      <c r="E11" s="162">
        <v>3.05</v>
      </c>
      <c r="F11" s="162">
        <v>0.13999999999999968</v>
      </c>
      <c r="G11" s="186">
        <v>4.8109965635738716E-2</v>
      </c>
      <c r="H11" s="184">
        <v>2.98</v>
      </c>
      <c r="I11" s="171">
        <v>3.17</v>
      </c>
      <c r="J11" s="146">
        <v>2.96</v>
      </c>
      <c r="K11" s="50">
        <v>3.14</v>
      </c>
    </row>
    <row r="12" spans="1:12" ht="38.25" x14ac:dyDescent="0.25">
      <c r="A12" s="136"/>
      <c r="C12" s="12" t="s">
        <v>67</v>
      </c>
      <c r="D12" s="184">
        <v>3.09</v>
      </c>
      <c r="E12" s="162">
        <v>3.21</v>
      </c>
      <c r="F12" s="162">
        <v>0.12000000000000011</v>
      </c>
      <c r="G12" s="186">
        <v>3.8834951456310718E-2</v>
      </c>
      <c r="H12" s="184">
        <v>2.97</v>
      </c>
      <c r="I12" s="171">
        <v>3.2</v>
      </c>
      <c r="J12" s="146">
        <v>3</v>
      </c>
      <c r="K12" s="50">
        <v>3.18</v>
      </c>
    </row>
    <row r="13" spans="1:12" x14ac:dyDescent="0.25">
      <c r="A13" s="136"/>
      <c r="C13" s="12" t="s">
        <v>68</v>
      </c>
      <c r="D13" s="184">
        <v>2.72</v>
      </c>
      <c r="E13" s="162">
        <v>2.81</v>
      </c>
      <c r="F13" s="162">
        <v>8.9999999999999858E-2</v>
      </c>
      <c r="G13" s="186">
        <v>3.3088235294117592E-2</v>
      </c>
      <c r="H13" s="184">
        <v>2.71</v>
      </c>
      <c r="I13" s="171">
        <v>2.98</v>
      </c>
      <c r="J13" s="146">
        <v>2.69</v>
      </c>
      <c r="K13" s="50">
        <v>2.96</v>
      </c>
    </row>
    <row r="14" spans="1:12" ht="26.25" thickBot="1" x14ac:dyDescent="0.3">
      <c r="A14" s="136"/>
      <c r="C14" s="16" t="s">
        <v>69</v>
      </c>
      <c r="D14" s="187">
        <v>3.06</v>
      </c>
      <c r="E14" s="173">
        <v>3.27</v>
      </c>
      <c r="F14" s="173">
        <v>0.20999999999999996</v>
      </c>
      <c r="G14" s="188">
        <v>6.8627450980392149E-2</v>
      </c>
      <c r="H14" s="187">
        <v>3.1</v>
      </c>
      <c r="I14" s="176">
        <v>3.27</v>
      </c>
      <c r="J14" s="147">
        <v>3.07</v>
      </c>
      <c r="K14" s="52">
        <v>3.25</v>
      </c>
      <c r="L14" s="47"/>
    </row>
    <row r="15" spans="1:12" x14ac:dyDescent="0.25">
      <c r="A15" s="108"/>
      <c r="C15" s="70" t="s">
        <v>14</v>
      </c>
      <c r="D15" s="70"/>
      <c r="E15" s="70"/>
      <c r="F15" s="70"/>
      <c r="G15" s="70"/>
      <c r="H15" s="70"/>
    </row>
    <row r="16" spans="1:12" ht="71.099999999999994" customHeight="1" x14ac:dyDescent="0.25">
      <c r="A16" s="108"/>
      <c r="C16" s="241" t="s">
        <v>145</v>
      </c>
      <c r="D16" s="241"/>
      <c r="E16" s="241"/>
      <c r="F16" s="241"/>
      <c r="G16" s="241"/>
      <c r="H16" s="241"/>
      <c r="I16" s="241"/>
      <c r="J16" s="241"/>
      <c r="K16" s="241"/>
      <c r="L16" s="241"/>
    </row>
    <row r="17" spans="3:8" x14ac:dyDescent="0.25">
      <c r="C17" s="18"/>
      <c r="D17" s="19"/>
      <c r="E17" s="19"/>
      <c r="F17" s="27"/>
      <c r="G17" s="27"/>
      <c r="H17" s="27"/>
    </row>
  </sheetData>
  <mergeCells count="5">
    <mergeCell ref="D4:K4"/>
    <mergeCell ref="H5:I5"/>
    <mergeCell ref="J5:K5"/>
    <mergeCell ref="D5:G5"/>
    <mergeCell ref="C16:L16"/>
  </mergeCells>
  <conditionalFormatting sqref="E7:E14">
    <cfRule type="expression" dxfId="14" priority="2">
      <formula>E7&lt;$K7</formula>
    </cfRule>
  </conditionalFormatting>
  <conditionalFormatting sqref="I7:I14">
    <cfRule type="expression" dxfId="13" priority="1">
      <formula>I7&lt;$K7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21"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0">
    <tabColor theme="8" tint="0.59999389629810485"/>
    <pageSetUpPr fitToPage="1"/>
  </sheetPr>
  <dimension ref="A1:L21"/>
  <sheetViews>
    <sheetView showGridLines="0" zoomScaleNormal="100" workbookViewId="0">
      <pane ySplit="2" topLeftCell="A3" activePane="bottomLeft" state="frozen"/>
      <selection activeCell="D15" sqref="D15:I17"/>
      <selection pane="bottomLeft" activeCell="C2" sqref="C2"/>
    </sheetView>
  </sheetViews>
  <sheetFormatPr defaultColWidth="9.140625" defaultRowHeight="15" x14ac:dyDescent="0.25"/>
  <cols>
    <col min="1" max="1" width="12.7109375" style="14" bestFit="1" customWidth="1"/>
    <col min="2" max="2" width="5" style="14" customWidth="1"/>
    <col min="3" max="3" width="67.85546875" style="10" customWidth="1"/>
    <col min="4" max="8" width="10.7109375" style="10" customWidth="1"/>
    <col min="9" max="11" width="10.7109375" style="14" customWidth="1"/>
    <col min="12" max="12" width="9.140625" style="14"/>
    <col min="13" max="16384" width="9.140625" style="10"/>
  </cols>
  <sheetData>
    <row r="1" spans="1:12" s="14" customFormat="1" ht="16.5" thickTop="1" thickBot="1" x14ac:dyDescent="0.3">
      <c r="A1" s="35" t="s">
        <v>16</v>
      </c>
    </row>
    <row r="2" spans="1:12" s="14" customFormat="1" ht="15.75" thickTop="1" x14ac:dyDescent="0.25">
      <c r="C2" s="13" t="s">
        <v>21</v>
      </c>
    </row>
    <row r="3" spans="1:12" s="14" customFormat="1" ht="15.75" thickBot="1" x14ac:dyDescent="0.3">
      <c r="C3" s="13"/>
    </row>
    <row r="4" spans="1:12" ht="28.5" customHeight="1" x14ac:dyDescent="0.25">
      <c r="C4" s="43" t="s">
        <v>90</v>
      </c>
      <c r="D4" s="244" t="s">
        <v>117</v>
      </c>
      <c r="E4" s="245"/>
      <c r="F4" s="245"/>
      <c r="G4" s="245"/>
      <c r="H4" s="245"/>
      <c r="I4" s="245"/>
      <c r="J4" s="245"/>
      <c r="K4" s="246"/>
    </row>
    <row r="5" spans="1:12" ht="28.5" customHeight="1" x14ac:dyDescent="0.25">
      <c r="C5" s="57"/>
      <c r="D5" s="225" t="s">
        <v>2</v>
      </c>
      <c r="E5" s="225"/>
      <c r="F5" s="225"/>
      <c r="G5" s="225"/>
      <c r="H5" s="242" t="s">
        <v>0</v>
      </c>
      <c r="I5" s="229"/>
      <c r="J5" s="242" t="s">
        <v>1</v>
      </c>
      <c r="K5" s="243"/>
    </row>
    <row r="6" spans="1:12" ht="76.5" x14ac:dyDescent="0.25">
      <c r="A6" s="108"/>
      <c r="C6" s="78" t="str">
        <f>+'Titulní_strana - OBSAH'!$I$5</f>
        <v xml:space="preserve"> (aktuální šetření data k 10. 10. 2019)</v>
      </c>
      <c r="D6" s="64" t="s">
        <v>104</v>
      </c>
      <c r="E6" s="64" t="s">
        <v>105</v>
      </c>
      <c r="F6" s="64" t="s">
        <v>128</v>
      </c>
      <c r="G6" s="64" t="s">
        <v>129</v>
      </c>
      <c r="H6" s="64" t="s">
        <v>104</v>
      </c>
      <c r="I6" s="64" t="s">
        <v>105</v>
      </c>
      <c r="J6" s="69" t="s">
        <v>104</v>
      </c>
      <c r="K6" s="65" t="s">
        <v>105</v>
      </c>
    </row>
    <row r="7" spans="1:12" ht="25.5" x14ac:dyDescent="0.25">
      <c r="A7" s="108"/>
      <c r="C7" s="11" t="s">
        <v>71</v>
      </c>
      <c r="D7" s="182">
        <v>2.91</v>
      </c>
      <c r="E7" s="162">
        <v>3.02</v>
      </c>
      <c r="F7" s="163">
        <v>0.10999999999999988</v>
      </c>
      <c r="G7" s="164">
        <v>3.7800687285223324E-2</v>
      </c>
      <c r="H7" s="182">
        <v>2.94</v>
      </c>
      <c r="I7" s="165">
        <v>3.11</v>
      </c>
      <c r="J7" s="145">
        <v>2.84</v>
      </c>
      <c r="K7" s="49">
        <v>3.01</v>
      </c>
      <c r="L7" s="15"/>
    </row>
    <row r="8" spans="1:12" ht="25.5" x14ac:dyDescent="0.25">
      <c r="A8" s="108"/>
      <c r="C8" s="12" t="s">
        <v>72</v>
      </c>
      <c r="D8" s="184">
        <v>1.87</v>
      </c>
      <c r="E8" s="162">
        <v>2.2400000000000002</v>
      </c>
      <c r="F8" s="168">
        <v>0.37000000000000011</v>
      </c>
      <c r="G8" s="169">
        <v>0.19786096256684496</v>
      </c>
      <c r="H8" s="184">
        <v>1.72</v>
      </c>
      <c r="I8" s="171">
        <v>2.11</v>
      </c>
      <c r="J8" s="146">
        <v>1.68</v>
      </c>
      <c r="K8" s="50">
        <v>2.04</v>
      </c>
    </row>
    <row r="9" spans="1:12" ht="25.5" x14ac:dyDescent="0.25">
      <c r="A9" s="108"/>
      <c r="C9" s="12" t="s">
        <v>73</v>
      </c>
      <c r="D9" s="184">
        <v>2.5099999999999998</v>
      </c>
      <c r="E9" s="162">
        <v>2.65</v>
      </c>
      <c r="F9" s="168">
        <v>0.14000000000000012</v>
      </c>
      <c r="G9" s="169">
        <v>5.5776892430278939E-2</v>
      </c>
      <c r="H9" s="184">
        <v>2.59</v>
      </c>
      <c r="I9" s="171">
        <v>2.75</v>
      </c>
      <c r="J9" s="146">
        <v>2.48</v>
      </c>
      <c r="K9" s="50">
        <v>2.67</v>
      </c>
    </row>
    <row r="10" spans="1:12" ht="25.5" x14ac:dyDescent="0.25">
      <c r="A10" s="108"/>
      <c r="C10" s="12" t="s">
        <v>74</v>
      </c>
      <c r="D10" s="184">
        <v>2.4300000000000002</v>
      </c>
      <c r="E10" s="162">
        <v>2.56</v>
      </c>
      <c r="F10" s="168">
        <v>0.12999999999999989</v>
      </c>
      <c r="G10" s="169">
        <v>5.3497942386831226E-2</v>
      </c>
      <c r="H10" s="184">
        <v>2.4300000000000002</v>
      </c>
      <c r="I10" s="171">
        <v>2.62</v>
      </c>
      <c r="J10" s="146">
        <v>2.25</v>
      </c>
      <c r="K10" s="50">
        <v>2.5299999999999998</v>
      </c>
    </row>
    <row r="11" spans="1:12" ht="25.5" x14ac:dyDescent="0.25">
      <c r="A11" s="108"/>
      <c r="C11" s="12" t="s">
        <v>75</v>
      </c>
      <c r="D11" s="184">
        <v>2.2799999999999998</v>
      </c>
      <c r="E11" s="162">
        <v>2.4900000000000002</v>
      </c>
      <c r="F11" s="168">
        <v>0.21000000000000041</v>
      </c>
      <c r="G11" s="186">
        <v>9.2105263157894926E-2</v>
      </c>
      <c r="H11" s="184">
        <v>2.36</v>
      </c>
      <c r="I11" s="171">
        <v>2.63</v>
      </c>
      <c r="J11" s="146">
        <v>2.27</v>
      </c>
      <c r="K11" s="50">
        <v>2.54</v>
      </c>
    </row>
    <row r="12" spans="1:12" x14ac:dyDescent="0.25">
      <c r="A12" s="108"/>
      <c r="C12" s="12" t="s">
        <v>76</v>
      </c>
      <c r="D12" s="184">
        <v>1.59</v>
      </c>
      <c r="E12" s="162">
        <v>1.92</v>
      </c>
      <c r="F12" s="168">
        <v>0.32999999999999985</v>
      </c>
      <c r="G12" s="186">
        <v>0.20754716981132065</v>
      </c>
      <c r="H12" s="184">
        <v>1.55</v>
      </c>
      <c r="I12" s="171">
        <v>1.99</v>
      </c>
      <c r="J12" s="146">
        <v>1.59</v>
      </c>
      <c r="K12" s="50">
        <v>1.96</v>
      </c>
    </row>
    <row r="13" spans="1:12" x14ac:dyDescent="0.25">
      <c r="A13" s="108"/>
      <c r="C13" s="12" t="s">
        <v>77</v>
      </c>
      <c r="D13" s="184">
        <v>2.64</v>
      </c>
      <c r="E13" s="162">
        <v>2.78</v>
      </c>
      <c r="F13" s="168">
        <v>0.13999999999999968</v>
      </c>
      <c r="G13" s="186">
        <v>5.3030303030302907E-2</v>
      </c>
      <c r="H13" s="184">
        <v>2.64</v>
      </c>
      <c r="I13" s="171">
        <v>2.87</v>
      </c>
      <c r="J13" s="146">
        <v>2.5299999999999998</v>
      </c>
      <c r="K13" s="50">
        <v>2.77</v>
      </c>
    </row>
    <row r="14" spans="1:12" ht="25.5" x14ac:dyDescent="0.25">
      <c r="A14" s="108"/>
      <c r="C14" s="12" t="s">
        <v>78</v>
      </c>
      <c r="D14" s="184">
        <v>2.2999999999999998</v>
      </c>
      <c r="E14" s="162">
        <v>2.68</v>
      </c>
      <c r="F14" s="168">
        <v>0.38000000000000034</v>
      </c>
      <c r="G14" s="186">
        <v>0.16521739130434798</v>
      </c>
      <c r="H14" s="184">
        <v>2.2999999999999998</v>
      </c>
      <c r="I14" s="171">
        <v>2.62</v>
      </c>
      <c r="J14" s="146">
        <v>2.23</v>
      </c>
      <c r="K14" s="50">
        <v>2.4900000000000002</v>
      </c>
    </row>
    <row r="15" spans="1:12" ht="38.25" x14ac:dyDescent="0.25">
      <c r="A15" s="108"/>
      <c r="C15" s="12" t="s">
        <v>79</v>
      </c>
      <c r="D15" s="184">
        <v>2.48</v>
      </c>
      <c r="E15" s="162">
        <v>2.7</v>
      </c>
      <c r="F15" s="168">
        <v>0.2200000000000002</v>
      </c>
      <c r="G15" s="186">
        <v>8.8709677419354913E-2</v>
      </c>
      <c r="H15" s="184">
        <v>2.4700000000000002</v>
      </c>
      <c r="I15" s="171">
        <v>2.71</v>
      </c>
      <c r="J15" s="146">
        <v>2.39</v>
      </c>
      <c r="K15" s="50">
        <v>2.61</v>
      </c>
    </row>
    <row r="16" spans="1:12" ht="25.5" x14ac:dyDescent="0.25">
      <c r="A16" s="108"/>
      <c r="C16" s="12" t="s">
        <v>80</v>
      </c>
      <c r="D16" s="184">
        <v>2.42</v>
      </c>
      <c r="E16" s="162">
        <v>2.57</v>
      </c>
      <c r="F16" s="168">
        <v>0.14999999999999991</v>
      </c>
      <c r="G16" s="186">
        <v>6.1983471074380132E-2</v>
      </c>
      <c r="H16" s="184">
        <v>2.41</v>
      </c>
      <c r="I16" s="171">
        <v>2.63</v>
      </c>
      <c r="J16" s="146">
        <v>2.2999999999999998</v>
      </c>
      <c r="K16" s="50">
        <v>2.56</v>
      </c>
    </row>
    <row r="17" spans="1:12" ht="26.25" thickBot="1" x14ac:dyDescent="0.3">
      <c r="A17" s="108"/>
      <c r="C17" s="16" t="s">
        <v>81</v>
      </c>
      <c r="D17" s="187">
        <v>2.0299999999999998</v>
      </c>
      <c r="E17" s="173">
        <v>2.4</v>
      </c>
      <c r="F17" s="172">
        <v>0.37000000000000011</v>
      </c>
      <c r="G17" s="188">
        <v>0.18226600985221683</v>
      </c>
      <c r="H17" s="187">
        <v>2.06</v>
      </c>
      <c r="I17" s="176">
        <v>2.37</v>
      </c>
      <c r="J17" s="147">
        <v>2.0099999999999998</v>
      </c>
      <c r="K17" s="52">
        <v>2.27</v>
      </c>
      <c r="L17" s="47"/>
    </row>
    <row r="18" spans="1:12" s="14" customFormat="1" x14ac:dyDescent="0.25">
      <c r="A18" s="108"/>
      <c r="C18" s="70" t="s">
        <v>14</v>
      </c>
      <c r="D18" s="70"/>
      <c r="E18" s="70"/>
      <c r="F18" s="70"/>
      <c r="G18" s="70"/>
      <c r="H18" s="70"/>
    </row>
    <row r="19" spans="1:12" s="14" customFormat="1" ht="71.099999999999994" customHeight="1" x14ac:dyDescent="0.25">
      <c r="A19" s="108"/>
      <c r="C19" s="241" t="s">
        <v>145</v>
      </c>
      <c r="D19" s="241"/>
      <c r="E19" s="241"/>
      <c r="F19" s="241"/>
      <c r="G19" s="241"/>
      <c r="H19" s="241"/>
      <c r="I19" s="241"/>
      <c r="J19" s="241"/>
      <c r="K19" s="241"/>
      <c r="L19" s="241"/>
    </row>
    <row r="20" spans="1:12" s="14" customFormat="1" x14ac:dyDescent="0.25">
      <c r="A20" s="108"/>
      <c r="C20" s="18"/>
      <c r="D20" s="19"/>
      <c r="E20" s="19"/>
      <c r="F20" s="27"/>
      <c r="G20" s="27"/>
      <c r="H20" s="27"/>
    </row>
    <row r="21" spans="1:12" s="14" customFormat="1" x14ac:dyDescent="0.25">
      <c r="A21" s="108"/>
    </row>
  </sheetData>
  <mergeCells count="5">
    <mergeCell ref="D4:K4"/>
    <mergeCell ref="H5:I5"/>
    <mergeCell ref="J5:K5"/>
    <mergeCell ref="D5:G5"/>
    <mergeCell ref="C19:L19"/>
  </mergeCells>
  <conditionalFormatting sqref="I7:I17">
    <cfRule type="expression" dxfId="12" priority="3">
      <formula>I7&lt;$K7</formula>
    </cfRule>
  </conditionalFormatting>
  <conditionalFormatting sqref="E7:E11">
    <cfRule type="expression" dxfId="11" priority="2">
      <formula>E7&lt;$K7</formula>
    </cfRule>
  </conditionalFormatting>
  <conditionalFormatting sqref="E12:E17">
    <cfRule type="expression" dxfId="10" priority="1">
      <formula>E12&lt;$K12</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2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1">
    <tabColor theme="8" tint="0.59999389629810485"/>
    <pageSetUpPr fitToPage="1"/>
  </sheetPr>
  <dimension ref="A1:L18"/>
  <sheetViews>
    <sheetView showGridLines="0" zoomScaleNormal="100" workbookViewId="0">
      <pane ySplit="2" topLeftCell="A3" activePane="bottomLeft" state="frozen"/>
      <selection activeCell="D15" sqref="D15:I17"/>
      <selection pane="bottomLeft" activeCell="C2" sqref="C2:E2"/>
    </sheetView>
  </sheetViews>
  <sheetFormatPr defaultColWidth="9.140625" defaultRowHeight="15" x14ac:dyDescent="0.25"/>
  <cols>
    <col min="1" max="1" width="12.7109375" style="14" bestFit="1" customWidth="1"/>
    <col min="2" max="2" width="5" style="14" customWidth="1"/>
    <col min="3" max="3" width="67.85546875" style="10" customWidth="1"/>
    <col min="4" max="10" width="10.7109375" style="10" customWidth="1"/>
    <col min="11" max="11" width="10.7109375" style="14" customWidth="1"/>
    <col min="12" max="12" width="9.140625" style="14"/>
    <col min="13" max="16384" width="9.140625" style="10"/>
  </cols>
  <sheetData>
    <row r="1" spans="1:12" s="14" customFormat="1" ht="16.5" thickTop="1" thickBot="1" x14ac:dyDescent="0.3">
      <c r="A1" s="35" t="s">
        <v>16</v>
      </c>
    </row>
    <row r="2" spans="1:12" s="14" customFormat="1" ht="15.75" thickTop="1" x14ac:dyDescent="0.25">
      <c r="C2" s="251" t="s">
        <v>22</v>
      </c>
      <c r="D2" s="251"/>
      <c r="E2" s="251"/>
    </row>
    <row r="3" spans="1:12" s="14" customFormat="1" ht="15.75" thickBot="1" x14ac:dyDescent="0.3">
      <c r="C3" s="13"/>
    </row>
    <row r="4" spans="1:12" ht="28.5" customHeight="1" x14ac:dyDescent="0.25">
      <c r="C4" s="43" t="s">
        <v>91</v>
      </c>
      <c r="D4" s="244" t="s">
        <v>117</v>
      </c>
      <c r="E4" s="245"/>
      <c r="F4" s="245"/>
      <c r="G4" s="245"/>
      <c r="H4" s="245"/>
      <c r="I4" s="245"/>
      <c r="J4" s="245"/>
      <c r="K4" s="246"/>
    </row>
    <row r="5" spans="1:12" ht="28.5" customHeight="1" x14ac:dyDescent="0.25">
      <c r="C5" s="57"/>
      <c r="D5" s="225" t="s">
        <v>2</v>
      </c>
      <c r="E5" s="225"/>
      <c r="F5" s="225"/>
      <c r="G5" s="225"/>
      <c r="H5" s="242" t="s">
        <v>0</v>
      </c>
      <c r="I5" s="229"/>
      <c r="J5" s="242" t="s">
        <v>1</v>
      </c>
      <c r="K5" s="243"/>
    </row>
    <row r="6" spans="1:12" ht="76.5" x14ac:dyDescent="0.25">
      <c r="A6" s="108"/>
      <c r="C6" s="78" t="str">
        <f>+'Titulní_strana - OBSAH'!$I$5</f>
        <v xml:space="preserve"> (aktuální šetření data k 10. 10. 2019)</v>
      </c>
      <c r="D6" s="64" t="s">
        <v>104</v>
      </c>
      <c r="E6" s="64" t="s">
        <v>105</v>
      </c>
      <c r="F6" s="64" t="s">
        <v>128</v>
      </c>
      <c r="G6" s="64" t="s">
        <v>129</v>
      </c>
      <c r="H6" s="64" t="s">
        <v>104</v>
      </c>
      <c r="I6" s="64" t="s">
        <v>105</v>
      </c>
      <c r="J6" s="64" t="s">
        <v>104</v>
      </c>
      <c r="K6" s="65" t="s">
        <v>105</v>
      </c>
    </row>
    <row r="7" spans="1:12" x14ac:dyDescent="0.25">
      <c r="A7" s="108"/>
      <c r="C7" s="11" t="s">
        <v>12</v>
      </c>
      <c r="D7" s="182">
        <v>3.17</v>
      </c>
      <c r="E7" s="162">
        <v>3.22</v>
      </c>
      <c r="F7" s="209">
        <v>5.0000000000000266E-2</v>
      </c>
      <c r="G7" s="208">
        <v>1.5772870662460654E-2</v>
      </c>
      <c r="H7" s="182">
        <v>3.16</v>
      </c>
      <c r="I7" s="165">
        <v>3.28</v>
      </c>
      <c r="J7" s="145">
        <v>3.17</v>
      </c>
      <c r="K7" s="49">
        <v>3.33</v>
      </c>
      <c r="L7" s="15"/>
    </row>
    <row r="8" spans="1:12" ht="38.25" x14ac:dyDescent="0.25">
      <c r="A8" s="108"/>
      <c r="C8" s="12" t="s">
        <v>13</v>
      </c>
      <c r="D8" s="184">
        <v>3.12</v>
      </c>
      <c r="E8" s="162">
        <v>3.27</v>
      </c>
      <c r="F8" s="168">
        <v>0.14999999999999991</v>
      </c>
      <c r="G8" s="186">
        <v>4.8076923076923045E-2</v>
      </c>
      <c r="H8" s="184">
        <v>3.07</v>
      </c>
      <c r="I8" s="171">
        <v>3.24</v>
      </c>
      <c r="J8" s="146">
        <v>3.06</v>
      </c>
      <c r="K8" s="50">
        <v>3.21</v>
      </c>
    </row>
    <row r="9" spans="1:12" x14ac:dyDescent="0.25">
      <c r="A9" s="108"/>
      <c r="C9" s="12" t="s">
        <v>84</v>
      </c>
      <c r="D9" s="184">
        <v>3.13</v>
      </c>
      <c r="E9" s="162">
        <v>3.27</v>
      </c>
      <c r="F9" s="168">
        <v>0.14000000000000012</v>
      </c>
      <c r="G9" s="186">
        <v>4.4728434504792372E-2</v>
      </c>
      <c r="H9" s="184">
        <v>3.15</v>
      </c>
      <c r="I9" s="171">
        <v>3.31</v>
      </c>
      <c r="J9" s="146">
        <v>3.14</v>
      </c>
      <c r="K9" s="50">
        <v>3.31</v>
      </c>
    </row>
    <row r="10" spans="1:12" ht="38.25" x14ac:dyDescent="0.25">
      <c r="A10" s="108"/>
      <c r="C10" s="12" t="s">
        <v>138</v>
      </c>
      <c r="D10" s="184">
        <v>3.17</v>
      </c>
      <c r="E10" s="162">
        <v>3.33</v>
      </c>
      <c r="F10" s="168">
        <v>0.16000000000000014</v>
      </c>
      <c r="G10" s="186">
        <v>5.0473186119873864E-2</v>
      </c>
      <c r="H10" s="184">
        <v>3.15</v>
      </c>
      <c r="I10" s="171">
        <v>3.3</v>
      </c>
      <c r="J10" s="146">
        <v>3.16</v>
      </c>
      <c r="K10" s="50">
        <v>3.28</v>
      </c>
    </row>
    <row r="11" spans="1:12" x14ac:dyDescent="0.25">
      <c r="A11" s="108"/>
      <c r="C11" s="12" t="s">
        <v>85</v>
      </c>
      <c r="D11" s="184">
        <v>2.96</v>
      </c>
      <c r="E11" s="162">
        <v>3.13</v>
      </c>
      <c r="F11" s="168">
        <v>0.16999999999999993</v>
      </c>
      <c r="G11" s="186">
        <v>5.7432432432432408E-2</v>
      </c>
      <c r="H11" s="184">
        <v>2.95</v>
      </c>
      <c r="I11" s="171">
        <v>3.1</v>
      </c>
      <c r="J11" s="146">
        <v>2.93</v>
      </c>
      <c r="K11" s="50">
        <v>3.08</v>
      </c>
    </row>
    <row r="12" spans="1:12" ht="25.5" x14ac:dyDescent="0.25">
      <c r="A12" s="108"/>
      <c r="C12" s="12" t="s">
        <v>86</v>
      </c>
      <c r="D12" s="184">
        <v>3.09</v>
      </c>
      <c r="E12" s="162">
        <v>3.25</v>
      </c>
      <c r="F12" s="168">
        <v>0.16000000000000014</v>
      </c>
      <c r="G12" s="186">
        <v>5.1779935275080957E-2</v>
      </c>
      <c r="H12" s="184">
        <v>3.08</v>
      </c>
      <c r="I12" s="171">
        <v>3.28</v>
      </c>
      <c r="J12" s="146">
        <v>3.06</v>
      </c>
      <c r="K12" s="50">
        <v>3.23</v>
      </c>
    </row>
    <row r="13" spans="1:12" ht="25.5" x14ac:dyDescent="0.25">
      <c r="A13" s="108"/>
      <c r="C13" s="12" t="s">
        <v>139</v>
      </c>
      <c r="D13" s="184">
        <v>2.41</v>
      </c>
      <c r="E13" s="162">
        <v>2.76</v>
      </c>
      <c r="F13" s="168">
        <v>0.34999999999999964</v>
      </c>
      <c r="G13" s="186">
        <v>0.1452282157676347</v>
      </c>
      <c r="H13" s="184">
        <v>2.46</v>
      </c>
      <c r="I13" s="171">
        <v>2.75</v>
      </c>
      <c r="J13" s="146">
        <v>2.48</v>
      </c>
      <c r="K13" s="50">
        <v>2.69</v>
      </c>
    </row>
    <row r="14" spans="1:12" x14ac:dyDescent="0.25">
      <c r="A14" s="108"/>
      <c r="C14" s="12" t="s">
        <v>87</v>
      </c>
      <c r="D14" s="184">
        <v>3.14</v>
      </c>
      <c r="E14" s="162">
        <v>3.3</v>
      </c>
      <c r="F14" s="168">
        <v>0.1599999999999997</v>
      </c>
      <c r="G14" s="186">
        <v>5.0955414012738752E-2</v>
      </c>
      <c r="H14" s="184">
        <v>3.14</v>
      </c>
      <c r="I14" s="171">
        <v>3.3</v>
      </c>
      <c r="J14" s="146">
        <v>3.11</v>
      </c>
      <c r="K14" s="50">
        <v>3.25</v>
      </c>
    </row>
    <row r="15" spans="1:12" ht="25.5" customHeight="1" thickBot="1" x14ac:dyDescent="0.3">
      <c r="A15" s="108"/>
      <c r="C15" s="16" t="s">
        <v>88</v>
      </c>
      <c r="D15" s="187">
        <v>3.23</v>
      </c>
      <c r="E15" s="162">
        <v>3.43</v>
      </c>
      <c r="F15" s="172">
        <v>0.20000000000000018</v>
      </c>
      <c r="G15" s="188">
        <v>6.1919504643962904E-2</v>
      </c>
      <c r="H15" s="187">
        <v>3.21</v>
      </c>
      <c r="I15" s="176">
        <v>3.4</v>
      </c>
      <c r="J15" s="147">
        <v>3.24</v>
      </c>
      <c r="K15" s="52">
        <v>3.39</v>
      </c>
      <c r="L15" s="47"/>
    </row>
    <row r="16" spans="1:12" s="14" customFormat="1" x14ac:dyDescent="0.25">
      <c r="A16" s="108"/>
      <c r="C16" s="71" t="s">
        <v>14</v>
      </c>
      <c r="D16" s="71"/>
      <c r="E16" s="71"/>
      <c r="F16" s="71"/>
      <c r="G16" s="71"/>
      <c r="H16" s="71"/>
      <c r="I16" s="71"/>
      <c r="J16" s="70"/>
    </row>
    <row r="17" spans="1:12" s="14" customFormat="1" ht="71.099999999999994" customHeight="1" x14ac:dyDescent="0.25">
      <c r="A17" s="108"/>
      <c r="C17" s="241" t="s">
        <v>145</v>
      </c>
      <c r="D17" s="241"/>
      <c r="E17" s="241"/>
      <c r="F17" s="241"/>
      <c r="G17" s="241"/>
      <c r="H17" s="241"/>
      <c r="I17" s="241"/>
      <c r="J17" s="241"/>
      <c r="K17" s="241"/>
      <c r="L17" s="241"/>
    </row>
    <row r="18" spans="1:12" s="14" customFormat="1" x14ac:dyDescent="0.25">
      <c r="A18" s="108"/>
    </row>
  </sheetData>
  <mergeCells count="6">
    <mergeCell ref="C17:L17"/>
    <mergeCell ref="C2:E2"/>
    <mergeCell ref="D5:G5"/>
    <mergeCell ref="D4:K4"/>
    <mergeCell ref="H5:I5"/>
    <mergeCell ref="J5:K5"/>
  </mergeCells>
  <conditionalFormatting sqref="I7:I15">
    <cfRule type="expression" dxfId="9" priority="4">
      <formula>I7&lt;$K7</formula>
    </cfRule>
  </conditionalFormatting>
  <conditionalFormatting sqref="E7:E11">
    <cfRule type="expression" dxfId="8" priority="3">
      <formula>E7&lt;$K7</formula>
    </cfRule>
  </conditionalFormatting>
  <conditionalFormatting sqref="E12">
    <cfRule type="expression" dxfId="7" priority="2">
      <formula>E12&lt;$K12</formula>
    </cfRule>
  </conditionalFormatting>
  <conditionalFormatting sqref="E13:E15">
    <cfRule type="expression" dxfId="6" priority="1">
      <formula>E13&lt;$K13</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8"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8" tint="0.59999389629810485"/>
    <pageSetUpPr fitToPage="1"/>
  </sheetPr>
  <dimension ref="A1:L13"/>
  <sheetViews>
    <sheetView showGridLines="0" zoomScaleNormal="100" workbookViewId="0">
      <pane ySplit="2" topLeftCell="A3" activePane="bottomLeft" state="frozen"/>
      <selection activeCell="D15" sqref="D15:I17"/>
      <selection pane="bottomLeft" activeCell="C2" sqref="C2"/>
    </sheetView>
  </sheetViews>
  <sheetFormatPr defaultColWidth="9.140625" defaultRowHeight="15" x14ac:dyDescent="0.25"/>
  <cols>
    <col min="1" max="1" width="12.7109375" style="14" bestFit="1" customWidth="1"/>
    <col min="2" max="2" width="5" style="14" customWidth="1"/>
    <col min="3" max="3" width="67.85546875" style="10" customWidth="1"/>
    <col min="4" max="10" width="10.7109375" style="10" customWidth="1"/>
    <col min="11" max="11" width="10.7109375" style="14" customWidth="1"/>
    <col min="12" max="12" width="9.140625" style="14"/>
    <col min="13" max="16384" width="9.140625" style="10"/>
  </cols>
  <sheetData>
    <row r="1" spans="1:12" s="14" customFormat="1" ht="16.5" thickTop="1" thickBot="1" x14ac:dyDescent="0.3">
      <c r="A1" s="35" t="s">
        <v>16</v>
      </c>
    </row>
    <row r="2" spans="1:12" s="14" customFormat="1" ht="15.75" customHeight="1" thickTop="1" x14ac:dyDescent="0.25">
      <c r="C2" s="13" t="s">
        <v>23</v>
      </c>
    </row>
    <row r="3" spans="1:12" s="14" customFormat="1" ht="15.75" thickBot="1" x14ac:dyDescent="0.3">
      <c r="C3" s="13"/>
    </row>
    <row r="4" spans="1:12" ht="28.5" customHeight="1" x14ac:dyDescent="0.25">
      <c r="C4" s="43" t="s">
        <v>92</v>
      </c>
      <c r="D4" s="244" t="s">
        <v>117</v>
      </c>
      <c r="E4" s="245"/>
      <c r="F4" s="245"/>
      <c r="G4" s="245"/>
      <c r="H4" s="245"/>
      <c r="I4" s="245"/>
      <c r="J4" s="245"/>
      <c r="K4" s="246"/>
    </row>
    <row r="5" spans="1:12" ht="28.5" customHeight="1" x14ac:dyDescent="0.25">
      <c r="A5" s="108"/>
      <c r="C5" s="57"/>
      <c r="D5" s="225" t="s">
        <v>2</v>
      </c>
      <c r="E5" s="225"/>
      <c r="F5" s="225"/>
      <c r="G5" s="225"/>
      <c r="H5" s="242" t="s">
        <v>0</v>
      </c>
      <c r="I5" s="229"/>
      <c r="J5" s="242" t="s">
        <v>1</v>
      </c>
      <c r="K5" s="243"/>
    </row>
    <row r="6" spans="1:12" ht="76.5" x14ac:dyDescent="0.25">
      <c r="A6" s="108"/>
      <c r="C6" s="78" t="str">
        <f>+'Titulní_strana - OBSAH'!$I$5</f>
        <v xml:space="preserve"> (aktuální šetření data k 10. 10. 2019)</v>
      </c>
      <c r="D6" s="66" t="s">
        <v>104</v>
      </c>
      <c r="E6" s="66" t="s">
        <v>105</v>
      </c>
      <c r="F6" s="66" t="s">
        <v>128</v>
      </c>
      <c r="G6" s="66" t="s">
        <v>129</v>
      </c>
      <c r="H6" s="66" t="s">
        <v>104</v>
      </c>
      <c r="I6" s="66" t="s">
        <v>105</v>
      </c>
      <c r="J6" s="66" t="s">
        <v>104</v>
      </c>
      <c r="K6" s="67" t="s">
        <v>105</v>
      </c>
    </row>
    <row r="7" spans="1:12" ht="38.25" x14ac:dyDescent="0.25">
      <c r="A7" s="136"/>
      <c r="C7" s="11" t="s">
        <v>82</v>
      </c>
      <c r="D7" s="182">
        <v>2.81</v>
      </c>
      <c r="E7" s="162">
        <v>3.11</v>
      </c>
      <c r="F7" s="209">
        <v>0.29999999999999982</v>
      </c>
      <c r="G7" s="208">
        <v>0.10676156583629887</v>
      </c>
      <c r="H7" s="182">
        <v>2.76</v>
      </c>
      <c r="I7" s="165">
        <v>3.04</v>
      </c>
      <c r="J7" s="48">
        <v>2.83</v>
      </c>
      <c r="K7" s="49">
        <v>3.03</v>
      </c>
      <c r="L7" s="15"/>
    </row>
    <row r="8" spans="1:12" ht="39" thickBot="1" x14ac:dyDescent="0.3">
      <c r="A8" s="136"/>
      <c r="C8" s="16" t="s">
        <v>83</v>
      </c>
      <c r="D8" s="187">
        <v>2.87</v>
      </c>
      <c r="E8" s="162">
        <v>3.25</v>
      </c>
      <c r="F8" s="168">
        <v>0.37999999999999989</v>
      </c>
      <c r="G8" s="186">
        <v>0.13240418118466896</v>
      </c>
      <c r="H8" s="184">
        <v>2.89</v>
      </c>
      <c r="I8" s="171">
        <v>3.19</v>
      </c>
      <c r="J8" s="51">
        <v>2.94</v>
      </c>
      <c r="K8" s="52">
        <v>3.16</v>
      </c>
      <c r="L8" s="47"/>
    </row>
    <row r="9" spans="1:12" x14ac:dyDescent="0.25">
      <c r="A9" s="108"/>
      <c r="C9" s="71" t="s">
        <v>14</v>
      </c>
      <c r="D9" s="71"/>
      <c r="E9" s="71"/>
      <c r="F9" s="71"/>
      <c r="G9" s="71"/>
      <c r="H9" s="71"/>
      <c r="I9" s="71"/>
      <c r="J9" s="70"/>
    </row>
    <row r="10" spans="1:12" ht="71.099999999999994" customHeight="1" x14ac:dyDescent="0.25">
      <c r="A10" s="108"/>
      <c r="C10" s="241" t="s">
        <v>145</v>
      </c>
      <c r="D10" s="241"/>
      <c r="E10" s="241"/>
      <c r="F10" s="241"/>
      <c r="G10" s="241"/>
      <c r="H10" s="241"/>
      <c r="I10" s="241"/>
      <c r="J10" s="241"/>
      <c r="K10" s="241"/>
      <c r="L10" s="241"/>
    </row>
    <row r="11" spans="1:12" x14ac:dyDescent="0.25">
      <c r="A11" s="108"/>
      <c r="C11" s="18"/>
      <c r="D11" s="19"/>
      <c r="E11" s="19"/>
      <c r="F11" s="27"/>
      <c r="G11" s="27"/>
      <c r="H11" s="27"/>
      <c r="I11" s="27"/>
      <c r="J11" s="27"/>
    </row>
    <row r="12" spans="1:12" s="14" customFormat="1" x14ac:dyDescent="0.25"/>
    <row r="13" spans="1:12" s="14" customFormat="1" x14ac:dyDescent="0.25"/>
  </sheetData>
  <mergeCells count="5">
    <mergeCell ref="D5:G5"/>
    <mergeCell ref="D4:K4"/>
    <mergeCell ref="H5:I5"/>
    <mergeCell ref="J5:K5"/>
    <mergeCell ref="C10:L10"/>
  </mergeCells>
  <conditionalFormatting sqref="I7:I8">
    <cfRule type="expression" dxfId="5" priority="2">
      <formula>I7&lt;$K7</formula>
    </cfRule>
  </conditionalFormatting>
  <conditionalFormatting sqref="E7:E8">
    <cfRule type="expression" dxfId="4" priority="1">
      <formula>E7&lt;$K7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8" tint="0.59999389629810485"/>
    <pageSetUpPr fitToPage="1"/>
  </sheetPr>
  <dimension ref="A1:O24"/>
  <sheetViews>
    <sheetView showGridLines="0" zoomScaleNormal="100" workbookViewId="0">
      <pane ySplit="2" topLeftCell="A3" activePane="bottomLeft" state="frozen"/>
      <selection pane="bottomLeft" activeCell="B2" sqref="B2"/>
    </sheetView>
  </sheetViews>
  <sheetFormatPr defaultColWidth="9.140625" defaultRowHeight="15" x14ac:dyDescent="0.25"/>
  <cols>
    <col min="1" max="1" width="13.85546875" style="4" bestFit="1" customWidth="1"/>
    <col min="2" max="2" width="78.5703125" style="3" bestFit="1" customWidth="1"/>
    <col min="3" max="8" width="12.7109375" style="3" customWidth="1"/>
    <col min="9" max="9" width="12.7109375" style="37" customWidth="1"/>
    <col min="10" max="14" width="12.7109375" style="4" customWidth="1"/>
    <col min="15" max="15" width="9.140625" style="4"/>
    <col min="16" max="16384" width="9.140625" style="3"/>
  </cols>
  <sheetData>
    <row r="1" spans="1:14" ht="16.5" customHeight="1" thickTop="1" thickBot="1" x14ac:dyDescent="0.35">
      <c r="A1" s="35" t="s">
        <v>16</v>
      </c>
      <c r="B1" s="7"/>
      <c r="C1" s="4"/>
      <c r="D1" s="4"/>
      <c r="E1" s="4"/>
      <c r="F1" s="4"/>
      <c r="G1" s="4"/>
      <c r="H1" s="4"/>
    </row>
    <row r="2" spans="1:14" s="4" customFormat="1" ht="15.75" customHeight="1" thickTop="1" x14ac:dyDescent="0.25">
      <c r="B2" s="72" t="s">
        <v>114</v>
      </c>
      <c r="G2" s="8"/>
      <c r="I2" s="37"/>
    </row>
    <row r="3" spans="1:14" s="4" customFormat="1" ht="16.5" customHeight="1" thickBot="1" x14ac:dyDescent="0.3">
      <c r="B3" s="63"/>
      <c r="C3" s="9"/>
      <c r="D3" s="9"/>
      <c r="E3" s="9"/>
      <c r="I3" s="37"/>
    </row>
    <row r="4" spans="1:14" s="4" customFormat="1" ht="27.95" customHeight="1" x14ac:dyDescent="0.25">
      <c r="B4" s="104" t="s">
        <v>115</v>
      </c>
      <c r="C4" s="245" t="s">
        <v>117</v>
      </c>
      <c r="D4" s="245"/>
      <c r="E4" s="245"/>
      <c r="F4" s="245"/>
      <c r="G4" s="245"/>
      <c r="H4" s="245"/>
      <c r="I4" s="245"/>
      <c r="J4" s="245"/>
      <c r="K4" s="245"/>
      <c r="L4" s="245"/>
      <c r="M4" s="245"/>
      <c r="N4" s="246"/>
    </row>
    <row r="5" spans="1:14" s="4" customFormat="1" ht="16.5" customHeight="1" x14ac:dyDescent="0.25">
      <c r="B5" s="105"/>
      <c r="C5" s="229" t="s">
        <v>2</v>
      </c>
      <c r="D5" s="225"/>
      <c r="E5" s="225"/>
      <c r="F5" s="225"/>
      <c r="G5" s="225" t="s">
        <v>0</v>
      </c>
      <c r="H5" s="225"/>
      <c r="I5" s="225"/>
      <c r="J5" s="225"/>
      <c r="K5" s="225" t="s">
        <v>1</v>
      </c>
      <c r="L5" s="225"/>
      <c r="M5" s="225"/>
      <c r="N5" s="226"/>
    </row>
    <row r="6" spans="1:14" s="4" customFormat="1" ht="63.75" x14ac:dyDescent="0.25">
      <c r="B6" s="78" t="str">
        <f>+'Titulní_strana - OBSAH'!$I$5</f>
        <v xml:space="preserve"> (aktuální šetření data k 10. 10. 2019)</v>
      </c>
      <c r="C6" s="103" t="s">
        <v>104</v>
      </c>
      <c r="D6" s="101" t="s">
        <v>105</v>
      </c>
      <c r="E6" s="101" t="s">
        <v>128</v>
      </c>
      <c r="F6" s="101" t="s">
        <v>129</v>
      </c>
      <c r="G6" s="101" t="s">
        <v>104</v>
      </c>
      <c r="H6" s="101" t="s">
        <v>105</v>
      </c>
      <c r="I6" s="101" t="s">
        <v>128</v>
      </c>
      <c r="J6" s="101" t="s">
        <v>129</v>
      </c>
      <c r="K6" s="101" t="s">
        <v>104</v>
      </c>
      <c r="L6" s="101" t="s">
        <v>105</v>
      </c>
      <c r="M6" s="101" t="s">
        <v>128</v>
      </c>
      <c r="N6" s="102" t="s">
        <v>129</v>
      </c>
    </row>
    <row r="7" spans="1:14" s="4" customFormat="1" ht="16.5" customHeight="1" x14ac:dyDescent="0.25">
      <c r="B7" s="84" t="s">
        <v>150</v>
      </c>
      <c r="C7" s="100">
        <v>2.4700000000000002</v>
      </c>
      <c r="D7" s="162">
        <v>2.7</v>
      </c>
      <c r="E7" s="163">
        <v>0.22999999999999998</v>
      </c>
      <c r="F7" s="164">
        <v>9.3117408906882582E-2</v>
      </c>
      <c r="G7" s="100">
        <v>2.5099999999999998</v>
      </c>
      <c r="H7" s="162">
        <v>2.79</v>
      </c>
      <c r="I7" s="179">
        <v>0.28000000000000025</v>
      </c>
      <c r="J7" s="210">
        <v>0.11155378486055788</v>
      </c>
      <c r="K7" s="100">
        <v>2.4900000000000002</v>
      </c>
      <c r="L7" s="100">
        <v>2.77</v>
      </c>
      <c r="M7" s="179">
        <v>0.2799999999999998</v>
      </c>
      <c r="N7" s="211">
        <v>0.11244979919678706</v>
      </c>
    </row>
    <row r="8" spans="1:14" s="4" customFormat="1" ht="16.5" customHeight="1" x14ac:dyDescent="0.25">
      <c r="B8" s="83" t="s">
        <v>158</v>
      </c>
      <c r="C8" s="100">
        <v>2.61</v>
      </c>
      <c r="D8" s="100">
        <v>2.83</v>
      </c>
      <c r="E8" s="168">
        <v>0.2200000000000002</v>
      </c>
      <c r="F8" s="169">
        <v>8.4291187739463674E-2</v>
      </c>
      <c r="G8" s="100">
        <v>2.63</v>
      </c>
      <c r="H8" s="100">
        <v>2.91</v>
      </c>
      <c r="I8" s="180">
        <v>0.28000000000000025</v>
      </c>
      <c r="J8" s="212">
        <v>0.1064638783269963</v>
      </c>
      <c r="K8" s="100">
        <v>2.62</v>
      </c>
      <c r="L8" s="100">
        <v>2.9</v>
      </c>
      <c r="M8" s="180">
        <v>0.2799999999999998</v>
      </c>
      <c r="N8" s="213">
        <v>0.1068702290076335</v>
      </c>
    </row>
    <row r="9" spans="1:14" s="4" customFormat="1" ht="16.5" customHeight="1" x14ac:dyDescent="0.25">
      <c r="B9" s="83" t="s">
        <v>159</v>
      </c>
      <c r="C9" s="100">
        <v>2.38</v>
      </c>
      <c r="D9" s="100">
        <v>2.66</v>
      </c>
      <c r="E9" s="168">
        <v>0.28000000000000025</v>
      </c>
      <c r="F9" s="169">
        <v>0.11764705882352952</v>
      </c>
      <c r="G9" s="100">
        <v>2.4</v>
      </c>
      <c r="H9" s="100">
        <v>2.71</v>
      </c>
      <c r="I9" s="180">
        <v>0.31000000000000005</v>
      </c>
      <c r="J9" s="212">
        <v>0.12916666666666671</v>
      </c>
      <c r="K9" s="100">
        <v>2.4</v>
      </c>
      <c r="L9" s="100">
        <v>2.71</v>
      </c>
      <c r="M9" s="180">
        <v>0.31000000000000005</v>
      </c>
      <c r="N9" s="213">
        <v>0.12916666666666671</v>
      </c>
    </row>
    <row r="10" spans="1:14" s="4" customFormat="1" ht="16.5" customHeight="1" x14ac:dyDescent="0.25">
      <c r="B10" s="83" t="s">
        <v>160</v>
      </c>
      <c r="C10" s="100">
        <v>2.91</v>
      </c>
      <c r="D10" s="100">
        <v>3.06</v>
      </c>
      <c r="E10" s="168">
        <v>0.14999999999999991</v>
      </c>
      <c r="F10" s="169">
        <v>5.1546391752577289E-2</v>
      </c>
      <c r="G10" s="100">
        <v>2.92</v>
      </c>
      <c r="H10" s="100">
        <v>3.13</v>
      </c>
      <c r="I10" s="180">
        <v>0.20999999999999996</v>
      </c>
      <c r="J10" s="212">
        <v>7.1917808219178078E-2</v>
      </c>
      <c r="K10" s="100">
        <v>2.89</v>
      </c>
      <c r="L10" s="100">
        <v>3.09</v>
      </c>
      <c r="M10" s="180">
        <v>0.19999999999999973</v>
      </c>
      <c r="N10" s="213">
        <v>6.9204152249134857E-2</v>
      </c>
    </row>
    <row r="11" spans="1:14" s="4" customFormat="1" ht="16.5" customHeight="1" thickBot="1" x14ac:dyDescent="0.3">
      <c r="B11" s="85" t="s">
        <v>161</v>
      </c>
      <c r="C11" s="109">
        <v>2.31</v>
      </c>
      <c r="D11" s="109">
        <v>2.5499999999999998</v>
      </c>
      <c r="E11" s="172">
        <v>0.23999999999999977</v>
      </c>
      <c r="F11" s="174">
        <v>0.10389610389610379</v>
      </c>
      <c r="G11" s="109">
        <v>2.3199999999999998</v>
      </c>
      <c r="H11" s="109">
        <v>2.58</v>
      </c>
      <c r="I11" s="181">
        <v>0.26000000000000023</v>
      </c>
      <c r="J11" s="214">
        <v>0.11206896551724149</v>
      </c>
      <c r="K11" s="109">
        <v>2.23</v>
      </c>
      <c r="L11" s="109">
        <v>2.5</v>
      </c>
      <c r="M11" s="181">
        <v>0.27</v>
      </c>
      <c r="N11" s="215">
        <v>0.1210762331838565</v>
      </c>
    </row>
    <row r="12" spans="1:14" s="4" customFormat="1" ht="12.75" customHeight="1" x14ac:dyDescent="0.25">
      <c r="B12" s="55" t="s">
        <v>14</v>
      </c>
      <c r="C12" s="25"/>
      <c r="D12" s="25"/>
      <c r="E12" s="25"/>
      <c r="F12" s="45"/>
      <c r="G12" s="45"/>
      <c r="H12" s="45"/>
      <c r="I12" s="38"/>
    </row>
    <row r="13" spans="1:14" s="4" customFormat="1" ht="71.099999999999994" customHeight="1" x14ac:dyDescent="0.25">
      <c r="B13" s="230" t="s">
        <v>143</v>
      </c>
      <c r="C13" s="230"/>
      <c r="D13" s="230"/>
      <c r="E13" s="230"/>
      <c r="F13" s="230"/>
      <c r="G13" s="230"/>
      <c r="H13" s="230"/>
      <c r="I13" s="38"/>
    </row>
    <row r="14" spans="1:14" s="4" customFormat="1" x14ac:dyDescent="0.25">
      <c r="B14" s="6"/>
      <c r="I14" s="37"/>
    </row>
    <row r="15" spans="1:14" s="4" customFormat="1" ht="15.75" thickBot="1" x14ac:dyDescent="0.3">
      <c r="B15" s="6"/>
      <c r="I15" s="37"/>
    </row>
    <row r="16" spans="1:14" s="4" customFormat="1" ht="27.95" customHeight="1" x14ac:dyDescent="0.25">
      <c r="B16" s="140" t="s">
        <v>116</v>
      </c>
      <c r="C16" s="245" t="s">
        <v>118</v>
      </c>
      <c r="D16" s="245"/>
      <c r="E16" s="245"/>
      <c r="F16" s="245"/>
      <c r="G16" s="245"/>
      <c r="H16" s="245"/>
      <c r="I16" s="245"/>
      <c r="J16" s="245"/>
      <c r="K16" s="245"/>
      <c r="L16" s="245"/>
      <c r="M16" s="245"/>
      <c r="N16" s="246"/>
    </row>
    <row r="17" spans="2:14" s="4" customFormat="1" x14ac:dyDescent="0.25">
      <c r="B17" s="141"/>
      <c r="C17" s="229" t="s">
        <v>2</v>
      </c>
      <c r="D17" s="225"/>
      <c r="E17" s="225"/>
      <c r="F17" s="225"/>
      <c r="G17" s="225" t="s">
        <v>0</v>
      </c>
      <c r="H17" s="225"/>
      <c r="I17" s="225"/>
      <c r="J17" s="225"/>
      <c r="K17" s="225" t="s">
        <v>1</v>
      </c>
      <c r="L17" s="225"/>
      <c r="M17" s="225"/>
      <c r="N17" s="226"/>
    </row>
    <row r="18" spans="2:14" s="4" customFormat="1" ht="63.75" x14ac:dyDescent="0.25">
      <c r="B18" s="78" t="str">
        <f>+'Titulní_strana - OBSAH'!$I$5</f>
        <v xml:space="preserve"> (aktuální šetření data k 10. 10. 2019)</v>
      </c>
      <c r="C18" s="139" t="s">
        <v>104</v>
      </c>
      <c r="D18" s="137" t="s">
        <v>105</v>
      </c>
      <c r="E18" s="137" t="s">
        <v>128</v>
      </c>
      <c r="F18" s="137" t="s">
        <v>129</v>
      </c>
      <c r="G18" s="137" t="s">
        <v>104</v>
      </c>
      <c r="H18" s="137" t="s">
        <v>105</v>
      </c>
      <c r="I18" s="137" t="s">
        <v>128</v>
      </c>
      <c r="J18" s="137" t="s">
        <v>129</v>
      </c>
      <c r="K18" s="137" t="s">
        <v>104</v>
      </c>
      <c r="L18" s="137" t="s">
        <v>105</v>
      </c>
      <c r="M18" s="137" t="s">
        <v>128</v>
      </c>
      <c r="N18" s="138" t="s">
        <v>129</v>
      </c>
    </row>
    <row r="19" spans="2:14" s="4" customFormat="1" ht="16.5" customHeight="1" x14ac:dyDescent="0.25">
      <c r="B19" s="84" t="s">
        <v>155</v>
      </c>
      <c r="C19" s="86"/>
      <c r="D19" s="87"/>
      <c r="E19" s="87"/>
      <c r="F19" s="88"/>
      <c r="G19" s="86"/>
      <c r="H19" s="87"/>
      <c r="I19" s="87"/>
      <c r="J19" s="88"/>
      <c r="K19" s="86"/>
      <c r="L19" s="87"/>
      <c r="M19" s="87"/>
      <c r="N19" s="89"/>
    </row>
    <row r="20" spans="2:14" s="4" customFormat="1" ht="16.5" customHeight="1" x14ac:dyDescent="0.25">
      <c r="B20" s="83" t="s">
        <v>156</v>
      </c>
      <c r="C20" s="100">
        <v>2.84</v>
      </c>
      <c r="D20" s="100">
        <v>3.18</v>
      </c>
      <c r="E20" s="168">
        <v>0.3400000000000003</v>
      </c>
      <c r="F20" s="169">
        <v>0.11971830985915505</v>
      </c>
      <c r="G20" s="100">
        <v>2.82</v>
      </c>
      <c r="H20" s="100">
        <v>3.11</v>
      </c>
      <c r="I20" s="180">
        <v>0.29000000000000004</v>
      </c>
      <c r="J20" s="212">
        <v>0.10283687943262414</v>
      </c>
      <c r="K20" s="100">
        <v>2.89</v>
      </c>
      <c r="L20" s="100">
        <v>3.09</v>
      </c>
      <c r="M20" s="180">
        <v>0.19999999999999973</v>
      </c>
      <c r="N20" s="213">
        <v>6.9204152249134857E-2</v>
      </c>
    </row>
    <row r="21" spans="2:14" s="4" customFormat="1" ht="16.5" customHeight="1" thickBot="1" x14ac:dyDescent="0.3">
      <c r="B21" s="85" t="s">
        <v>157</v>
      </c>
      <c r="C21" s="109">
        <v>3.05</v>
      </c>
      <c r="D21" s="109">
        <v>3.22</v>
      </c>
      <c r="E21" s="172">
        <v>0.17000000000000037</v>
      </c>
      <c r="F21" s="174">
        <v>5.5737704918032913E-2</v>
      </c>
      <c r="G21" s="109">
        <v>3.04</v>
      </c>
      <c r="H21" s="109">
        <v>3.22</v>
      </c>
      <c r="I21" s="181">
        <v>0.18000000000000016</v>
      </c>
      <c r="J21" s="214">
        <v>5.9210526315789526E-2</v>
      </c>
      <c r="K21" s="109">
        <v>3.04</v>
      </c>
      <c r="L21" s="109">
        <v>3.2</v>
      </c>
      <c r="M21" s="181">
        <v>0.16000000000000014</v>
      </c>
      <c r="N21" s="215">
        <v>5.2631578947368467E-2</v>
      </c>
    </row>
    <row r="22" spans="2:14" s="4" customFormat="1" x14ac:dyDescent="0.25">
      <c r="B22" s="55" t="s">
        <v>14</v>
      </c>
      <c r="C22" s="25"/>
      <c r="D22" s="25"/>
      <c r="E22" s="25"/>
      <c r="F22" s="26"/>
      <c r="G22" s="26"/>
      <c r="H22" s="26"/>
      <c r="I22" s="37"/>
    </row>
    <row r="23" spans="2:14" s="4" customFormat="1" ht="71.099999999999994" customHeight="1" x14ac:dyDescent="0.25">
      <c r="B23" s="230" t="s">
        <v>144</v>
      </c>
      <c r="C23" s="230"/>
      <c r="D23" s="230"/>
      <c r="E23" s="230"/>
      <c r="F23" s="230"/>
      <c r="G23" s="230"/>
      <c r="H23" s="230"/>
      <c r="I23" s="37"/>
    </row>
    <row r="24" spans="2:14" s="4" customFormat="1" x14ac:dyDescent="0.25">
      <c r="I24" s="37"/>
    </row>
  </sheetData>
  <mergeCells count="10">
    <mergeCell ref="C17:F17"/>
    <mergeCell ref="B23:H23"/>
    <mergeCell ref="C4:N4"/>
    <mergeCell ref="G5:J5"/>
    <mergeCell ref="K5:N5"/>
    <mergeCell ref="C16:N16"/>
    <mergeCell ref="G17:J17"/>
    <mergeCell ref="K17:N17"/>
    <mergeCell ref="C5:F5"/>
    <mergeCell ref="B13:H13"/>
  </mergeCells>
  <conditionalFormatting sqref="D7:D11">
    <cfRule type="expression" dxfId="3" priority="4">
      <formula>D7&lt;$L7</formula>
    </cfRule>
  </conditionalFormatting>
  <conditionalFormatting sqref="H7:H11">
    <cfRule type="expression" dxfId="2" priority="3">
      <formula>H7&lt;$L7</formula>
    </cfRule>
  </conditionalFormatting>
  <conditionalFormatting sqref="H20:H21">
    <cfRule type="expression" dxfId="1" priority="2">
      <formula>H20&lt;$L20</formula>
    </cfRule>
  </conditionalFormatting>
  <conditionalFormatting sqref="D20:D21">
    <cfRule type="expression" dxfId="0" priority="1">
      <formula>D20&lt;$L20</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1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810CA98376D84445B27235C23C5DAEEA" ma:contentTypeVersion="3" ma:contentTypeDescription="Vytvoří nový dokument" ma:contentTypeScope="" ma:versionID="26bec60fd599d9bf8ccd2066ea928388">
  <xsd:schema xmlns:xsd="http://www.w3.org/2001/XMLSchema" xmlns:xs="http://www.w3.org/2001/XMLSchema" xmlns:p="http://schemas.microsoft.com/office/2006/metadata/properties" xmlns:ns2="0104a4cd-1400-468e-be1b-c7aad71d7d5a" targetNamespace="http://schemas.microsoft.com/office/2006/metadata/properties" ma:root="true" ma:fieldsID="5b2268967c3d466a78734da71f64c258" ns2:_="">
    <xsd:import namespace="0104a4cd-1400-468e-be1b-c7aad71d7d5a"/>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04a4cd-1400-468e-be1b-c7aad71d7d5a" elementFormDefault="qualified">
    <xsd:import namespace="http://schemas.microsoft.com/office/2006/documentManagement/types"/>
    <xsd:import namespace="http://schemas.microsoft.com/office/infopath/2007/PartnerControls"/>
    <xsd:element name="_dlc_DocId" ma:index="8" nillable="true" ma:displayName="Hodnota ID dokumentu" ma:description="Hodnota ID dokumentu přiřazená této položce" ma:internalName="_dlc_DocId" ma:readOnly="true">
      <xsd:simpleType>
        <xsd:restriction base="dms:Text"/>
      </xsd:simpleType>
    </xsd:element>
    <xsd:element name="_dlc_DocIdUrl" ma:index="9"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Zachovat ID" ma:description="Ponechat ID po přidání"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ma:index="11" ma:displayName="Komentář"/>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0104a4cd-1400-468e-be1b-c7aad71d7d5a">15OPMSMT0001-28-120074</_dlc_DocId>
    <_dlc_DocIdUrl xmlns="0104a4cd-1400-468e-be1b-c7aad71d7d5a">
      <Url>https://op.msmt.cz/_layouts/15/DocIdRedir.aspx?ID=15OPMSMT0001-28-120074</Url>
      <Description>15OPMSMT0001-28-120074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CDAB42-87A2-4A1F-A4FC-968CD4A95D6A}">
  <ds:schemaRefs>
    <ds:schemaRef ds:uri="http://schemas.microsoft.com/sharepoint/events"/>
  </ds:schemaRefs>
</ds:datastoreItem>
</file>

<file path=customXml/itemProps2.xml><?xml version="1.0" encoding="utf-8"?>
<ds:datastoreItem xmlns:ds="http://schemas.openxmlformats.org/officeDocument/2006/customXml" ds:itemID="{44855BF4-B9F1-45BD-B027-5CE3E8E78E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04a4cd-1400-468e-be1b-c7aad71d7d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EB0188-FF13-4E3C-8E71-2A2E0F7B0EBC}">
  <ds:schemaRefs>
    <ds:schemaRef ds:uri="http://schemas.microsoft.com/office/2006/metadata/properties"/>
    <ds:schemaRef ds:uri="http://schemas.microsoft.com/office/infopath/2007/PartnerControls"/>
    <ds:schemaRef ds:uri="0104a4cd-1400-468e-be1b-c7aad71d7d5a"/>
  </ds:schemaRefs>
</ds:datastoreItem>
</file>

<file path=customXml/itemProps4.xml><?xml version="1.0" encoding="utf-8"?>
<ds:datastoreItem xmlns:ds="http://schemas.openxmlformats.org/officeDocument/2006/customXml" ds:itemID="{52BC7FA1-E564-42A4-92BA-311971BD6F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14</vt:i4>
      </vt:variant>
    </vt:vector>
  </HeadingPairs>
  <TitlesOfParts>
    <vt:vector size="25" baseType="lpstr">
      <vt:lpstr>Titulní_strana - OBSAH</vt:lpstr>
      <vt:lpstr>Oblasti_rozvoje</vt:lpstr>
      <vt:lpstr>I.</vt:lpstr>
      <vt:lpstr>I.A</vt:lpstr>
      <vt:lpstr>II._ČG</vt:lpstr>
      <vt:lpstr>II._MG</vt:lpstr>
      <vt:lpstr>III.</vt:lpstr>
      <vt:lpstr>IV.</vt:lpstr>
      <vt:lpstr>V.</vt:lpstr>
      <vt:lpstr>VI.</vt:lpstr>
      <vt:lpstr>Oblasti_rozvoje_detail</vt:lpstr>
      <vt:lpstr>I.!_ftnref1</vt:lpstr>
      <vt:lpstr>I.A!_ftnref1</vt:lpstr>
      <vt:lpstr>II._ČG!_ftnref1</vt:lpstr>
      <vt:lpstr>II._MG!_ftnref1</vt:lpstr>
      <vt:lpstr>III.!_ftnref1</vt:lpstr>
      <vt:lpstr>IV.!_ftnref1</vt:lpstr>
      <vt:lpstr>V.!_ftnref1</vt:lpstr>
      <vt:lpstr>VI.!_ftnref1</vt:lpstr>
      <vt:lpstr>'Titulní_strana - OBSAH'!_Toc442777404</vt:lpstr>
      <vt:lpstr>asdf</vt:lpstr>
      <vt:lpstr>I.A!nadpis</vt:lpstr>
      <vt:lpstr>nadpis</vt:lpstr>
      <vt:lpstr>prac</vt:lpstr>
      <vt:lpstr>qwer</vt:lpstr>
    </vt:vector>
  </TitlesOfParts>
  <Company>MSMT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Musilová Ivana</dc:creator>
  <dc:description/>
  <cp:lastModifiedBy>Moskva Radovan</cp:lastModifiedBy>
  <cp:lastPrinted>2019-07-25T08:31:28Z</cp:lastPrinted>
  <dcterms:created xsi:type="dcterms:W3CDTF">2015-10-19T07:58:19Z</dcterms:created>
  <dcterms:modified xsi:type="dcterms:W3CDTF">2019-10-31T13:03:36Z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aab61d11-584a-4376-9ab1-a8d6ca5817f5</vt:lpwstr>
  </property>
  <property fmtid="{D5CDD505-2E9C-101B-9397-08002B2CF9AE}" pid="3" name="ContentTypeId">
    <vt:lpwstr>0x010100810CA98376D84445B27235C23C5DAEEA</vt:lpwstr>
  </property>
</Properties>
</file>