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oskvar\Documents\Depeše\9525\"/>
    </mc:Choice>
  </mc:AlternateContent>
  <bookViews>
    <workbookView xWindow="0" yWindow="0" windowWidth="27870" windowHeight="13920" tabRatio="838"/>
  </bookViews>
  <sheets>
    <sheet name="Titulní_strana - OBSAH" sheetId="13" r:id="rId1"/>
    <sheet name="Oblasti_rozvoje" sheetId="1" r:id="rId2"/>
    <sheet name="I." sheetId="2" r:id="rId3"/>
    <sheet name="I.A" sheetId="26" r:id="rId4"/>
    <sheet name="II._ČG" sheetId="15" r:id="rId5"/>
    <sheet name="II._MG" sheetId="20" r:id="rId6"/>
    <sheet name="II._JG" sheetId="21" r:id="rId7"/>
    <sheet name="III." sheetId="16" r:id="rId8"/>
    <sheet name="IV." sheetId="17" r:id="rId9"/>
    <sheet name="V." sheetId="18" r:id="rId10"/>
    <sheet name="VI." sheetId="19" r:id="rId11"/>
    <sheet name="VII._nové" sheetId="25" r:id="rId12"/>
    <sheet name="Oblasti_rozvoje_detail" sheetId="27" r:id="rId13"/>
  </sheets>
  <definedNames>
    <definedName name="_xlnm._FilterDatabase" localSheetId="2" hidden="1">I.!#REF!</definedName>
    <definedName name="_xlnm._FilterDatabase" localSheetId="3" hidden="1">I.A!#REF!</definedName>
    <definedName name="_xlnm._FilterDatabase" localSheetId="4" hidden="1">II._ČG!#REF!</definedName>
    <definedName name="_xlnm._FilterDatabase" localSheetId="6" hidden="1">II._JG!#REF!</definedName>
    <definedName name="_xlnm._FilterDatabase" localSheetId="5" hidden="1">II._MG!#REF!</definedName>
    <definedName name="_xlnm._FilterDatabase" localSheetId="7" hidden="1">III.!#REF!</definedName>
    <definedName name="_xlnm._FilterDatabase" localSheetId="8" hidden="1">IV.!#REF!</definedName>
    <definedName name="_xlnm._FilterDatabase" localSheetId="9" hidden="1">V.!#REF!</definedName>
    <definedName name="_xlnm._FilterDatabase" localSheetId="10" hidden="1">VI.!#REF!</definedName>
    <definedName name="_xlnm._FilterDatabase" localSheetId="11" hidden="1">VII._nové!#REF!</definedName>
    <definedName name="asdf">Oblasti_rozvoje!$D$3</definedName>
    <definedName name="ctenar">#REF!</definedName>
    <definedName name="ČRAggr">#REF!</definedName>
    <definedName name="ČRAggrU">#REF!</definedName>
    <definedName name="digit">#REF!</definedName>
    <definedName name="HleČA">#REF!</definedName>
    <definedName name="HleČU">#REF!</definedName>
    <definedName name="HleKA">#REF!</definedName>
    <definedName name="HleKU">#REF!</definedName>
    <definedName name="HleOA">#REF!</definedName>
    <definedName name="HleOU">#REF!</definedName>
    <definedName name="inkluze">#REF!</definedName>
    <definedName name="jazyk">#REF!</definedName>
    <definedName name="KrajAggr">#REF!</definedName>
    <definedName name="KrajAggrU">#REF!</definedName>
    <definedName name="matem">#REF!</definedName>
    <definedName name="nadpis">I.!$D$6:$G$6</definedName>
    <definedName name="_xlnm.Print_Area" localSheetId="2">I.!$C$2:$J$29</definedName>
    <definedName name="_xlnm.Print_Area" localSheetId="3">I.A!$C$2:$J$3</definedName>
    <definedName name="_xlnm.Print_Area" localSheetId="4">II._ČG!$C$2:$K$24</definedName>
    <definedName name="_xlnm.Print_Area" localSheetId="6">II._JG!$C$2:$J$26</definedName>
    <definedName name="_xlnm.Print_Area" localSheetId="5">II._MG!$C$2:$J$21</definedName>
    <definedName name="_xlnm.Print_Area" localSheetId="7">III.!$C$2:$J$19</definedName>
    <definedName name="_xlnm.Print_Area" localSheetId="8">IV.!$C$2:$I$29</definedName>
    <definedName name="_xlnm.Print_Area" localSheetId="1">Oblasti_rozvoje!$B$6:$H$37</definedName>
    <definedName name="_xlnm.Print_Area" localSheetId="12">Oblasti_rozvoje_detail!$B$3:$H$23</definedName>
    <definedName name="_xlnm.Print_Area" localSheetId="0">'Titulní_strana - OBSAH'!$C$4:$O$27</definedName>
    <definedName name="_xlnm.Print_Area" localSheetId="9">V.!$C$2:$I$20</definedName>
    <definedName name="_xlnm.Print_Area" localSheetId="10">VI.!$C$2:$J$16</definedName>
    <definedName name="_xlnm.Print_Area" localSheetId="11">VII._nové!$C$2:$I$19</definedName>
    <definedName name="OrpAggr">#REF!</definedName>
    <definedName name="OrpAggrU">#REF!</definedName>
    <definedName name="Pocty">#REF!</definedName>
    <definedName name="podnikat">#REF!</definedName>
    <definedName name="polytech">#REF!</definedName>
    <definedName name="qwer">Oblasti_rozvoje!$C$9</definedName>
    <definedName name="SocObc">#REF!</definedName>
    <definedName name="vsec">#REF!</definedName>
    <definedName name="Zaokr">#REF!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 l="1"/>
  <c r="B6" i="27"/>
  <c r="B17" i="27"/>
  <c r="C6" i="25"/>
  <c r="C6" i="19"/>
  <c r="C6" i="18"/>
  <c r="C6" i="17"/>
  <c r="C6" i="16"/>
  <c r="C6" i="21"/>
  <c r="C6" i="20"/>
  <c r="B31" i="1"/>
  <c r="B20" i="1"/>
  <c r="B11" i="1"/>
  <c r="C6" i="2"/>
  <c r="C22" i="26"/>
  <c r="C6" i="26"/>
  <c r="C6" i="15"/>
</calcChain>
</file>

<file path=xl/comments1.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Inkluzivní vzdělávání vychází z požadavku přizpůsobení edukačního prostředí dětem. Umí pracovat s heterogenní skupinou žáků a dokáže tak akceptovat různorodost pohlaví, národnosti, kultury, sociálního prostředí; pracuje s různou úrovní předpokladů žáků, dokáže vzdělávat žáky s různou úrovní nadání i handicapy. Inkluzivní vzdělávání dává možnost vytvoření „školy pro všechny“. (definice vychází z konceptů inkluze P. Farrella a M. Ainscowa)</t>
        </r>
      </text>
    </comment>
    <comment ref="C7" authorId="0" shapeId="0">
      <text>
        <r>
          <rPr>
            <sz val="9"/>
            <color indexed="81"/>
            <rFont val="Calibri"/>
            <family val="2"/>
            <charset val="238"/>
            <scheme val="minor"/>
          </rPr>
          <t>SVP – speciální vzdělávací potřeby</t>
        </r>
        <r>
          <rPr>
            <sz val="9"/>
            <color indexed="81"/>
            <rFont val="Tahoma"/>
            <family val="2"/>
            <charset val="238"/>
          </rPr>
          <t xml:space="preserve">
</t>
        </r>
      </text>
    </comment>
  </commentList>
</comments>
</file>

<file path=xl/comments2.xml><?xml version="1.0" encoding="utf-8"?>
<comments xmlns="http://schemas.openxmlformats.org/spreadsheetml/2006/main">
  <authors>
    <author>Komárek Jiří</author>
    <author>Konrádová Jitka</author>
  </authors>
  <commentList>
    <comment ref="C10" authorId="0" shapeId="0">
      <text>
        <r>
          <rPr>
            <sz val="9"/>
            <color indexed="81"/>
            <rFont val="Calibri"/>
            <family val="2"/>
            <charset val="238"/>
          </rPr>
          <t>Škola má pro poradenství výchovného poradce, školního metodika prevence, třídní učitele a učitele výchov (občanské výchovy, rodinné výchovy, výchovy k volbě povolání na ZŠ), metodika pro přípravu školních vzdělávacích programů (úprava vzdělávání nadaných).</t>
        </r>
      </text>
    </comment>
    <comment ref="C11" authorId="0" shapeId="0">
      <text>
        <r>
          <rPr>
            <sz val="9"/>
            <color indexed="81"/>
            <rFont val="Calibri"/>
            <family val="2"/>
            <charset val="238"/>
            <scheme val="minor"/>
          </rPr>
          <t>Škola má pro poradenství školního psychologa, školního speciálního pedagoga, sociálního pedagoga, asistenta pedagoga.</t>
        </r>
      </text>
    </comment>
    <comment ref="C23" authorId="0" shapeId="0">
      <text>
        <r>
          <rPr>
            <sz val="9"/>
            <color indexed="81"/>
            <rFont val="Calibri"/>
            <family val="2"/>
            <charset val="238"/>
          </rPr>
          <t>Ve významu vzdělávání nejen věkově heterogenní skupiny, ale i žáků se speciálními vzdělávacími potřebami a intaktních.</t>
        </r>
      </text>
    </comment>
    <comment ref="C27" authorId="1" shapeId="0">
      <text>
        <r>
          <rPr>
            <sz val="9"/>
            <color indexed="81"/>
            <rFont val="Calibri"/>
            <family val="2"/>
            <charset val="238"/>
            <scheme val="minor"/>
          </rPr>
          <t>SVP – speciální vzdělávací potřeby</t>
        </r>
      </text>
    </comment>
  </commentList>
</comments>
</file>

<file path=xl/comments3.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Čtenářská gramotnost je chápána jako schopnost porozumět psanému textu, přemýšlet o něm a používat jej k dosahování určitých cílů, k rozvoji vlastních schopností a vědomostí a k aktivnímu začlenění do života společnosti. Jedná se o celoživotně se rozvíjející vybavenost člověka vědomostmi, dovednostmi, schopnostmi, postoji a hodnotami potřebnými pro užívání všech druhů textů v různých individuálních i sociálních kontextech.</t>
        </r>
      </text>
    </comment>
  </commentList>
</comments>
</file>

<file path=xl/comments4.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Matematická gramotnost je schopnost jedince poznat a pochopit roli, kterou hraje matematika ve světě, používat matematické znalosti a dovednosti k vymezení, formulování a řešení problémů z různých oblastí a kontextů a k interpretaci jejich řešení. Tyto kontexty sahají od čistě matematických až k takovým, ve kterých není matematický obsah zpočátku zřejmý a je na řešiteli, aby ho v 
nich rozpoznal. Jedná se o používání matematiky v celé řadě situací, od každodenních a jednoduchých až po neobvyklé a složité.</t>
        </r>
      </text>
    </comment>
  </commentList>
</comments>
</file>

<file path=xl/comments5.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Jazyková gramotnost je schopnost číst a psát v cizím jazyce, dorozumět se v jiném jazyce, než je mateřský jazyk a využívat jazykové znalosti a dovednosti v různých oblastech a oborech, pro řešení současných i budoucích životních situací (osobních, pracovních i společenských.</t>
        </r>
      </text>
    </comment>
  </commentList>
</comments>
</file>

<file path=xl/comments6.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Podnikavost je chápána jako soubor znalostí, dovedností a schopností, které jsou pro žáky do budoucna potřebné pro vlastní podnikání, ale uplatnitelné jsou i v budoucím zaměstnání v roli zaměstnance/manažera …</t>
        </r>
      </text>
    </comment>
  </commentList>
</comments>
</file>

<file path=xl/comments7.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Oblast polytechnického vzdělávání obsahuje technické, přírodovědné a environmentální vzdělávání, rozvíjení manuální zručnosti, poznávání výrobních technologií, orientaci v různých oborech lidské činnosti, ochranu a tvorbu životního prostředí, poznávání a používání multimédií a nových technologií. Hlavním cílem polytechnického vzdělávání je rozvíjet schopnost žáků využívat technické, přírodovědné a další poznatky a metody v praktických situacích, v rozhodování při řešení různých praktických či sociálních problémů apod.</t>
        </r>
      </text>
    </comment>
  </commentList>
</comments>
</file>

<file path=xl/comments8.xml><?xml version="1.0" encoding="utf-8"?>
<comments xmlns="http://schemas.openxmlformats.org/spreadsheetml/2006/main">
  <authors>
    <author>Konrádová Jitka</author>
  </authors>
  <commentList>
    <comment ref="C2" authorId="0" shapeId="0">
      <text>
        <r>
          <rPr>
            <sz val="9"/>
            <color indexed="81"/>
            <rFont val="Calibri"/>
            <family val="2"/>
            <charset val="238"/>
            <scheme val="minor"/>
          </rPr>
          <t>Sociální a občanské dovednosti a další klíčové kompetence představují souhrn vědomostí, dovedností, schopností, postojů a hodnot důležitých pro osobní rozvoj, aktivní zapojení do společnosti a budoucí uplatnění v životě. V etapě základního vzdělávání jde zejména o kompetence k učení, k řešení problémů, kompetence komunikativní, sociální a personální, pracovní, činnostní a občanské.</t>
        </r>
      </text>
    </comment>
  </commentList>
</comments>
</file>

<file path=xl/comments9.xml><?xml version="1.0" encoding="utf-8"?>
<comments xmlns="http://schemas.openxmlformats.org/spreadsheetml/2006/main">
  <authors>
    <author>Konrádová Jitka</author>
  </authors>
  <commentList>
    <comment ref="C9" authorId="0" shapeId="0">
      <text>
        <r>
          <rPr>
            <sz val="9"/>
            <color indexed="81"/>
            <rFont val="Calibri"/>
            <family val="2"/>
            <charset val="238"/>
            <scheme val="minor"/>
          </rPr>
          <t>BYOD – z anglického „Bring Your Own Device“, tedy „Přines si své vlastní zařízení“</t>
        </r>
      </text>
    </comment>
    <comment ref="C11" authorId="0" shapeId="0">
      <text>
        <r>
          <rPr>
            <sz val="9"/>
            <color indexed="81"/>
            <rFont val="Calibri"/>
            <family val="2"/>
            <charset val="238"/>
            <scheme val="minor"/>
          </rPr>
          <t>Volně dostupné elektronické informační zdroje, tzn. různé databáze s volným přístupem k dokumentům, časopisům, knihám, datům a dalším materiálům a informacím z různých oblastí.</t>
        </r>
      </text>
    </comment>
    <comment ref="C12" authorId="0" shapeId="0">
      <text>
        <r>
          <rPr>
            <sz val="9"/>
            <color indexed="81"/>
            <rFont val="Calibri"/>
            <family val="2"/>
            <charset val="238"/>
            <scheme val="minor"/>
          </rPr>
          <t>Volně dostupné elektronické informační zdroje, tzn. různé databáze s volným přístupem k dokumentům, časopisům, knihám, datům a dalším materiálům a informacím z různých oblastí.</t>
        </r>
      </text>
    </comment>
  </commentList>
</comments>
</file>

<file path=xl/comments10.xml><?xml version="1.0" encoding="utf-8"?>
<comments xmlns="http://schemas.openxmlformats.org/spreadsheetml/2006/main">
  <authors>
    <author>Příhodová Silvie</author>
  </authors>
  <commentList>
    <comment ref="C2" authorId="0" shapeId="0">
      <text>
        <r>
          <rPr>
            <sz val="9"/>
            <color indexed="81"/>
            <rFont val="Calibri"/>
            <family val="2"/>
            <charset val="238"/>
            <scheme val="minor"/>
          </rPr>
          <t>Kariérové poradenství pro žáky zahrnuje zejména motivaci k přemýšlení žáků o otázkách svého vzdělávání, profesní přípravy, volby zaměstnání, sebepoznávání, orientaci ve světě práce, schopnost vyhledávání informací a jejich hodnocení a aplikace. Kariérové poradenství dále zahrnuje komunikaci s rodiči žáků, komunikaci mezi pedagogy školy a výchovným poradcem a komunikaci s dalšími poradenskými zařízeními o budoucím kariérním směřování žáků.</t>
        </r>
      </text>
    </comment>
  </commentList>
</comments>
</file>

<file path=xl/sharedStrings.xml><?xml version="1.0" encoding="utf-8"?>
<sst xmlns="http://schemas.openxmlformats.org/spreadsheetml/2006/main" count="549" uniqueCount="236">
  <si>
    <t>v rámci kraje</t>
  </si>
  <si>
    <t xml:space="preserve">v rámci ČR </t>
  </si>
  <si>
    <t>v rámci ORP</t>
  </si>
  <si>
    <t>Kraj:</t>
  </si>
  <si>
    <t>v rámci ČR</t>
  </si>
  <si>
    <t>počet</t>
  </si>
  <si>
    <t>podíl</t>
  </si>
  <si>
    <t>IV. Podpora polytechnického vzdělávání ZŠ</t>
  </si>
  <si>
    <t>V. Podpora sociálních a občanských dovedností a dalších klíčových kompetencí ZŠ</t>
  </si>
  <si>
    <t>VI. Podpora digitálních kompetencí pedagogických pracovníků ZŠ</t>
  </si>
  <si>
    <t>2. Škola je bezbariérová (jedná se o bezbariérovost jak vnější, tj. zpřístupnění školy, tak i vnitřní, tj. přizpůsobení a vybavení učeben a dalších prostorů školy)</t>
  </si>
  <si>
    <t>3. Škola umí komunikovat s žáky, rodiči i pedagogy, vnímá jejich potřeby a systematicky rozvíjí školní kulturu, bezpečné a otevřené klima školy</t>
  </si>
  <si>
    <t>4. Škola umožňuje pedagogům navázat vztahy s  místními a regionálními školami různých úrovní (společné diskuze, sdílení dobré praxe, akce pro jiné školy nebo s jinými školami apod.)</t>
  </si>
  <si>
    <t>5. Vedení školy vytváří podmínky pro realizaci inkluzivních principů ve vzdělávání na škole (zajišťování odborné, materiální a finanční podpory, dalšího vzdělávání pedagogických pracovníků; pravidelná metodická setkání členů pedagogického sboru aj.)</t>
  </si>
  <si>
    <t>6. Škola upravuje organizaci a průběh vyučování v souladu s potřebami žáků se speciálními vzdělávacími potřebami (např. poskytuje skupinovou výuku pro nadané žáky, skupiny mohou být tvořeny žáky z různých ročníků, doučování apod.)</t>
  </si>
  <si>
    <t>8. Pedagogové umí využívat speciální učebnice, pomůcky i kompenzační pomůcky</t>
  </si>
  <si>
    <t>9. Škola umí připravit všechny žáky na bezproblémový přechod na další stupeň vzdělávání</t>
  </si>
  <si>
    <t>10. Vyučující spolupracují při naplňování vzdělávacích potřeb žáků (např. společnými poradami týkajícími se vzdělávání žáků apod.)</t>
  </si>
  <si>
    <t>12. Pedagogové umí spolupracovat ve výuce s dalšími pedagogickými (asistent pedagoga, další pedagog) i nepedagogickými pracovníky (tlumočník do českého znakového jazyka, osobní asistent)</t>
  </si>
  <si>
    <t>13. Škola zajišťuje žákům se speciálními vzdělávacími potřebami účast na aktivitách nad rámec školní práce, které směřují k rozvoji dovedností, schopností a postojů žáka</t>
  </si>
  <si>
    <t>15. Škola poskytuje výuku českého jazyka pro cizince</t>
  </si>
  <si>
    <t>14. Vyučující realizují pedagogickou diagnostiku žáků, vyhodnocují její výsledky a v souladu s nimi volí formy a metody výuky, resp. kroky další péče o žáky</t>
  </si>
  <si>
    <t>16. Pedagogové využívají v komunikaci se žákem popisnou slovní zpětnou vazbu, vytvářejí prostor k sebehodnocení žáka a k rozvoji jeho motivace ke vzdělávání</t>
  </si>
  <si>
    <t>17. Škola klade důraz nejen na budování vlastního úspěchu žáka, ale i na odbourávání bariér mezi lidmi, vede k sounáležitosti se spolužáky a dalšími lidmi apod.</t>
  </si>
  <si>
    <t>18. Učitelé vnímají tvořivým způsobem rozdíly mezi žáky jako zdroj zkušeností a příležitost k vlastnímu seberozvoji</t>
  </si>
  <si>
    <t>19. Škola učí všechny žáky uvědomovat si práva a povinnosti (vina, trest, spravedlnost, Úmluva o právech dítěte apod.)</t>
  </si>
  <si>
    <t>1. Škola podporuje rozvoj čtenářské gramotnosti v rámci školních vzdělávacích programů (má stanoveny konkrétní cíle)</t>
  </si>
  <si>
    <t>2. Učitelé 1. i 2. stupně rozvíjejí své znalosti v oblasti čtenářské gramotnosti a využívají je ve výuce (kurzy dalšího vzdělávání, studium literatury aj.)</t>
  </si>
  <si>
    <t>3. Učitelé 1. i 2. stupně využívají poznatků v praxi a sdílejí dobrou praxi v oblasti rozvoje čtenářské gramotnosti mezi sebou i s učiteli z jiných škol</t>
  </si>
  <si>
    <t>4. Škola podporuje základní znalosti a dovednosti, základní práce s textem (od prostého porozumění textu k vyhledávání titulů v knihovně podle potřeb žáků)</t>
  </si>
  <si>
    <t xml:space="preserve">5. Škola podporuje vyšší stupeň komplexního čtenářství (od chápání kontextu, vyvozování a formulace závěrů z textu, porovnávání zdrojů apod.) </t>
  </si>
  <si>
    <t>6. Škola podporuje individuální práci s žáky s mimořádným zájmem o literaturu, tvůrčí psaní atp.</t>
  </si>
  <si>
    <t>7. Ve škole existuje a/nebo je využívána knihovna (školní, místní) přístupná podle potřeb a možností žáků</t>
  </si>
  <si>
    <t>9. Ve škole jsou realizovány mimovýukové akce pro žáky na podporu čtenářské gramotnosti a zvýšení motivace (např. projektové dny, realizace autorských 
čtení, výstavy knih …)</t>
  </si>
  <si>
    <t>10. Škola informuje a spolupracuje v oblasti rozvoje čtenářství s rodiči (prezentace služeb školní / obecní knihovny, existence čtenářských kroužků, aktivit v oblasti 
čtení, čtenářského klubu – např. projektové dny, dny otevřených dveří, vánoční trhy apod.)</t>
  </si>
  <si>
    <t>11. Ve škole existuje čtenářsky podnětné prostředí (čtenářské koutky, nástěnky, prostor s informacemi z oblasti čtenářské gramotnosti apod.)</t>
  </si>
  <si>
    <t xml:space="preserve">12. Škola disponuje dostatečným technickým a materiálním zabezpečením v oblasti čtenářské gramotnosti např. pro vystavování prací žáků (včetně 
audiovizuální techniky) </t>
  </si>
  <si>
    <t>13. Ve škole jsou využívána interaktivní média, informační a komunikační technologie v oblasti rozvoje čtenářské gramotnosti</t>
  </si>
  <si>
    <t>14. Škola pravidelně nakupuje aktuální beletrii a další literaturu, multimédia pro rozvoj čtenářské gramotnosti na 1. i 2. stupni ZŠ</t>
  </si>
  <si>
    <t>1. Škola podporuje rozvoj matematické gramotnosti v rámci školních vzdělávacích programů (má stanoveny konkrétní cíle)</t>
  </si>
  <si>
    <t>2. Učitelé 1. i 2. stupně rozvíjejí své znalosti v oblasti matematické gramotnosti a využívají je ve výuce (kurzy dalšího vzdělávání, studium literatury aj.)</t>
  </si>
  <si>
    <t xml:space="preserve">3. Učitelé 1. i 2. stupně využívají poznatky v praxi a sdílejí dobrou praxi v oblasti matematické gramotnosti mezi sebou i s učiteli z jiných škol </t>
  </si>
  <si>
    <t>5. Škola podporuje individuální práci s žáky s mimořádným zájmem o matematiku</t>
  </si>
  <si>
    <t xml:space="preserve">6. Ve škole existují pravidelné kroužky / doučování/ mimoškolní aktivity v oblasti matematické gramotnosti (např. kroužek zábavné logiky apod.) </t>
  </si>
  <si>
    <t>7. Ve škole jsou realizovány mimovýukové akce pro žáky na podporu matematické gramotnosti a zvýšení motivace (např. projektové dny apod.)</t>
  </si>
  <si>
    <t>9. Škola disponuje dostatečným technickým a materiálním zabezpečením pro rozvoj matematické gramotnosti</t>
  </si>
  <si>
    <t>10. Ve škole jsou využívána interaktivní média, informační a komunikační technologie v oblasti rozvoje matematické gramotnosti</t>
  </si>
  <si>
    <t>11. Škola pravidelně nakupuje aktuální literaturu, multimédia pro rozvoj matematické gramotnosti na 1. i 2. stupni ZŠ</t>
  </si>
  <si>
    <t>1. Škola podporuje rozvoj jazykové gramotnosti v rámci školních vzdělávacích plánů (má stanoveny konkrétní cíle)</t>
  </si>
  <si>
    <t>2. Učitelé 1. i 2. stupně, učitelé jazyků i ostatních předmětů rozvíjejí své znalosti v oblasti jazykových znalostí a využívají je ve výuce (kurzy dalšího vzdělávání, 
studium literatury aj.)</t>
  </si>
  <si>
    <t xml:space="preserve">3. Učitelé 1. i 2. stupně využívají poznatky v praxi a sdílejí dobrou praxi v oblasti jazykové gramotnosti mezi sebou i s učiteli z jiných škol </t>
  </si>
  <si>
    <t>4. Rozvoj jazykové gramotnosti je obsahem výuky řady předmětů (např. uplatňování rozšiřujících autentických cizojazyčných materiálů – textů, nahrávek apod.)</t>
  </si>
  <si>
    <t xml:space="preserve">5. Škola u žáků rozvíjí chápání života v jiných kulturách a zprostředkovává jim ho (např. prostřednictvím filmů, fotografií, zahraničních pobytů apod.) </t>
  </si>
  <si>
    <t>6. Škola podporuje jazykovou rozmanitost formou nabídky cizích jazyků</t>
  </si>
  <si>
    <t>7. Škola vytváří dostatek příležitostí k rozvoji jazykové gramotnosti (eTwinning, výměnné pobyty apod.)</t>
  </si>
  <si>
    <t>8. Ve škole se využívá knihovna (školní / místní) obsahující cizojazyčnou literaturu přístupná podle potřeb žáků</t>
  </si>
  <si>
    <t>9. Ve škole jsou využívány učebnice, cizojazyčná literatura, multimédia a další materiály pro rozvoj jazykové gramotnosti</t>
  </si>
  <si>
    <t xml:space="preserve">10. Ve škole existují pravidelné jazykové kroužky /doučování/ mimoškolní aktivity </t>
  </si>
  <si>
    <t>11. Ve škole jsou realizovány akce pro žáky na podporu jazykové gramotnosti (např. interaktivní výstavy knih apod.)</t>
  </si>
  <si>
    <t>13. Ve škole existuje jazykově podnětné prostředí (koutky, nástěnky apod.)</t>
  </si>
  <si>
    <t>14. Škola disponuje dostatečným technickým a materiálním zabezpečením pro výuku cizích jazyků</t>
  </si>
  <si>
    <t>15. Ve škole jsou využívána interaktivní média, informační a komunikační technologie v oblasti rozvoje jazykové gramotnosti</t>
  </si>
  <si>
    <t>16. Škola pravidelně nakupuje aktuální učebnice, cizojazyčnou literaturu, multimédia pro rozvoj jazykové gramotnosti</t>
  </si>
  <si>
    <t>17. Škola spolupracuje s rodilým mluvčím</t>
  </si>
  <si>
    <t>1. Škola podporuje klíčové kompetence k rozvoji kreativity podle RVP ZV</t>
  </si>
  <si>
    <t>2. Učitelé rozvíjejí své znalosti v oblasti podpory kreativity a využívají je ve výchově (kurzy dalšího vzdělávání, studium literatury aj.)</t>
  </si>
  <si>
    <t>3. Učitelé využívají poznatků v praxi a sdílejí dobrou praxi v oblasti rozvoje iniciativy a kreativity mezi sebou i s učiteli z jiných škol</t>
  </si>
  <si>
    <t>4. Škola systematicky učí prvkům iniciativy a kreativity, prostředí i přístup pedagogů podporuje fantazii a iniciativu dětí</t>
  </si>
  <si>
    <t>5. Škola učí žáky myslet kriticky, vnímat problémy ve svém okolí a nacházet inovativní řešení, nést rizika i plánovat a řídit projekty s cílem dosáhnout určitých cílů (např. projektové dny; při výuce jsou zařazeny úlohy s vícevariantním i neexistujícím řešením atp.)</t>
  </si>
  <si>
    <t>6. Žáci se aktivně podílejí na činnostech fiktivních firem či akcích Junior Achievement nebo v obdobných dalších (např. Podnikavá škola), a/nebo se aktivně podílejí na přípravě a realizaci projektů školy</t>
  </si>
  <si>
    <t>7. Škola organizuje konzultace, debaty a exkurze na podporu podnikavosti, iniciativy pro žáky i učitele</t>
  </si>
  <si>
    <t>8. Škola rozvíjí finanční gramotnost žáků (učí je znát hodnotu peněz, pracovat s úsporami, spravovat záležitosti, znát rizika)</t>
  </si>
  <si>
    <t>9. Ve škole existuje prostor pro pravidelné sdílení zkušeností (dílny nápadů apod.)</t>
  </si>
  <si>
    <t>10. Ve škole je v rámci vzdělávacího procesu nastaveno bezpečné prostředí pro rozvoj kreativity, iniciativy a názorů žáků</t>
  </si>
  <si>
    <t>1. Technické vzdělávání je na naší škole realizováno v souladu s RVP ZV</t>
  </si>
  <si>
    <t>2. Přírodovědné a environmentální vzdělávání je na naší škole realizováno v souladu s RVP ZV</t>
  </si>
  <si>
    <t>3. Příslušní učitelé rozvíjejí své znalosti v oblasti polytechnického vzdělávání a využívají je ve výuce (kurzy dalšího vzdělávání, studium literatury aj.)</t>
  </si>
  <si>
    <t>4. Učitelé 1. i 2. stupně využívají poznatky v praxi a sdílejí dobrou praxi v oblasti rozvoje polytechnického vzdělávání mezi sebou i s učiteli z jiných škol</t>
  </si>
  <si>
    <t>5. Škola má zpracovány plány výuky polytechnických předmětů (matematiky, předmětů přírodovědného a technického směru, vzdělávací oblasti Člověk a svět práce), které jsou vzájemně obsahově i časově provázány</t>
  </si>
  <si>
    <t>6. Škola podporuje zájem žáků o oblast polytechniky propojením znalostí s každodenním životem a budoucí profesí</t>
  </si>
  <si>
    <t>7. Škola disponuje vzdělávacími materiály pro vzdělávání polytechnického charakteru</t>
  </si>
  <si>
    <t>8. Součástí výuky polytechnických předmětů jsou laboratorní cvičení, pokusy, různé projekty apod. podporující praktickou stránku polytechnického vzdělávání a rozvíjející manuální zručnost žáků</t>
  </si>
  <si>
    <t>9. Škola spolupracuje se SŠ, VŠ, výzkumnými pracovišti technického zaměření</t>
  </si>
  <si>
    <t>11. Škola podporuje samostatnou práci žáků v oblasti polytechnického vzdělávání</t>
  </si>
  <si>
    <t>12. Škola podporuje individuální práci s žáky s mimořádným zájmem o polytechniku</t>
  </si>
  <si>
    <t>14. Na škole se realizují mimovýukové akce pro žáky na podporu polytechnického vzdělávání a zvýšení motivace žáků (např. projektové dny, realizace exkurzí, diskuse s osobnostmi apod.)</t>
  </si>
  <si>
    <t>15. Škola aktivně podporuje předškolní polytechnickou výchovu (např. spolupráce s MŠ)</t>
  </si>
  <si>
    <t>16. Škola spolupracuje s místními firmami/podnikateli</t>
  </si>
  <si>
    <t>17. Škola informuje o oblasti polytechnického vzdělávání rodiče (publicita akcí, kroužků, aktivit – projektové dny, dny otevřených dveří apod.)</t>
  </si>
  <si>
    <t>18. Ve škole existuje podnětné prostředí / prostor s informacemi z oblasti polytechnického vzdělávání pro žáky i učitele (fyzické či virtuální místo s možností doporučovat, sdílet, ukládat či vystavovat informace, výrobky, výsledky projektů…)</t>
  </si>
  <si>
    <t>19. Škola disponuje dostatečným technickým a materiálním zabezpečením na podporu a rozvoj polytechnického vzdělávání (např. učebny pro výuku chemie, fyziky, přírodopisu ad.)</t>
  </si>
  <si>
    <t>20. Škola využívá informační a komunikační technologie v oblasti rozvoje polytechnického vzdělávání</t>
  </si>
  <si>
    <t>1. Ve škole je pěstována kultura komunikace mezi všemi účastníky vzdělávání</t>
  </si>
  <si>
    <t>2. Ve škole je pěstováno kulturní povědomí a kulturní komunikace (tj. rozvoj tvůrčího vyjadřování myšlenek, zážitků a emocí různými formami využitím hudby, divadelního umění, literatury a vizuálního umění)</t>
  </si>
  <si>
    <t>3. Škola buduje povědomí o etických hodnotách, má formálně i neformálně jednoznačně nastavená a sdílená spravedlivá pravidla společenského chování a komunikace, která se dodržují</t>
  </si>
  <si>
    <t>4. Žáci jsou vedeni ke konstruktivním debatám</t>
  </si>
  <si>
    <t>5. Uvnitř školy se pěstuje vzájemná spolupráce učitele, rodičů a žáků</t>
  </si>
  <si>
    <t>6. Škola u žáků rozvíjí schopnosti sebereflexe a sebehodnocení</t>
  </si>
  <si>
    <t>7. Škola motivuje žáky k celoživotnímu učení</t>
  </si>
  <si>
    <t>8. Škola rozvíjí schopnost říct si o pomoc a ochotu nabídnout a poskytnout pomoc</t>
  </si>
  <si>
    <t>9. Škola učí používat jistě a bezpečně informační, komunikační a další technologie</t>
  </si>
  <si>
    <t>10. Škola rozvíjí schopnosti žáků učit se, zorganizovat si učení, využívat k tomu různé metody a možnosti podle vlastních potřeb (učit se samostatně, v rámci skupin apod.)</t>
  </si>
  <si>
    <t>11. Výuka podporuje zapojení žáků do společenského a pracovního života</t>
  </si>
  <si>
    <t>12. Škola připravuje žáky na aktivní zapojení do života v demokratické společnosti, rozvíjí občanské kompetence (např. formou žákovské samosprávy apod.)</t>
  </si>
  <si>
    <t>1. Pedagogové využívají ICT učebnu nebo školní stolní počítače při výuce (nejen informatiky)</t>
  </si>
  <si>
    <t>2. Pedagogové využívají školní mobilní ICT vybavení ve výuce (notebooky, netbooky, tablety, chytré telefony apod.)</t>
  </si>
  <si>
    <t>3. Pedagogové využívají možností BYOD pro konkrétní projekty žáků (umožnění žákům používat ve výuce jejich vlastní technická zařízení typu ICT, tj. notebooky, netbooky, tablety, chytré telefony apod.)</t>
  </si>
  <si>
    <t>4. Pedagogové využívají mobilní ICT vybavení a digitální technologie při výuce v terénu, v projektové výuce apod.</t>
  </si>
  <si>
    <t>5. Pedagogové využívají pro výuku volně dostupné, bezpečné, otevřené internetové zdroje</t>
  </si>
  <si>
    <t>6. Pedagogové se orientují v rámci svého předmětu ve volně dostupných zdrojích na internetu</t>
  </si>
  <si>
    <t>7. Pedagogové umí systematicky rozvíjet povědomí o internetové bezpečnosti a  kritický pohled na internetový obsah k rozvoji znalostí a dovedností žáků</t>
  </si>
  <si>
    <t>Pozn.:</t>
  </si>
  <si>
    <t xml:space="preserve"> </t>
  </si>
  <si>
    <r>
      <t xml:space="preserve">ORP (obec s rozšířenou působností):
</t>
    </r>
    <r>
      <rPr>
        <b/>
        <sz val="8"/>
        <color theme="1"/>
        <rFont val="Calibri"/>
        <family val="2"/>
        <charset val="238"/>
        <scheme val="minor"/>
      </rPr>
      <t>v případě Prahy se jedná o jednotlivé správní obvody</t>
    </r>
  </si>
  <si>
    <t>Zpět na OBSAH</t>
  </si>
  <si>
    <t>Oblasti rozvoje z projektu OP VVV u základních škol</t>
  </si>
  <si>
    <t xml:space="preserve">III. Podpora kompetencí k podnikavosti, iniciativě a kreativitě ZŠ </t>
  </si>
  <si>
    <t>matematické,</t>
  </si>
  <si>
    <t>II. Rozvoj čtenářské,</t>
  </si>
  <si>
    <t>a jazykové gramotnosti ZŠ</t>
  </si>
  <si>
    <t>◘</t>
  </si>
  <si>
    <t>TABULKA Č. 1</t>
  </si>
  <si>
    <t>TABULKA Č. 2: Hlavní oblasti podporované z OP</t>
  </si>
  <si>
    <t>TABULKA Č. 3: Další oblasti podporované z OP</t>
  </si>
  <si>
    <t>TABULKA Č. 7: Čtenářská gramotnost</t>
  </si>
  <si>
    <t>TABULKA Č. 10: Matematická gramotnost</t>
  </si>
  <si>
    <t>TABULKA Č. 13: Jazyková gramotnost</t>
  </si>
  <si>
    <t>TABULKA Č. 19: Polytechnické vzdělávání</t>
  </si>
  <si>
    <t>TABULKA Č. 22: Sociální a občanské dovednosti a další klíčové kompetence</t>
  </si>
  <si>
    <t>TABULKA Č. 23: Digitální kompetence pedagogických pracovníků</t>
  </si>
  <si>
    <t>II. ROZVOJ ČTENÁŘSKÉ GRAMOTNOSTI</t>
  </si>
  <si>
    <t>II. ROZVOJ MATEMATICKÉ GRAMOTNOSTI</t>
  </si>
  <si>
    <t>II. ROZVOJ JAZYKOVÉ GRAMOTNOSTI</t>
  </si>
  <si>
    <t>III. PODPORA KOMPETENCÍ K PODNIKAVOSTI, INICIATIVĚ A KREATIVITĚ</t>
  </si>
  <si>
    <t>IV. PODPORA POLYTECHNICKÉHO VZDĚLÁVÁNÍ</t>
  </si>
  <si>
    <t>V. PODPORA SOCIÁLNÍCH A OBČANSKÝCH DOVEDNOSTÍ A DALŠÍCH KLÍČOVÝCH KOMPETENCÍ</t>
  </si>
  <si>
    <t>VI. PODPORA DIGITÁLNÍCH KOMPETENCÍ PEDAGOGICKÝCH PRACOVNÍKŮ</t>
  </si>
  <si>
    <t>4. Ve škole je podporováno matematické myšlení u žáků (příklady k řešení a pochopení každodenních situací, situací spojených s budoucí profesí nebo k objasnění přírodních zákonů, atp.)</t>
  </si>
  <si>
    <t>8. Škola informuje a spolupracuje v oblasti matematické gramotnosti s rodiči (představení kroužků, aktivit a profesí spojených s rozvojem matematické gramotnosti např. projektové dny, dny otevřených dveří apod.)</t>
  </si>
  <si>
    <t>12. Škola informuje a spolupracuje v oblasti jazykové gramotnosti s rodiči (představení cizích jazyků, knihovny, kroužků, aktivit spojených s jazykovou gramotností např. projektové dny, dny otevřených dveří, vánoční trhy apod.)</t>
  </si>
  <si>
    <t>TABULKA Č. 16: Podnikavost, iniciativa a kreativita</t>
  </si>
  <si>
    <t xml:space="preserve">Ministerstvo školství mládeže a tělovýchovy ČR
Operační program Výzkum, vývoj a vzdělávání 2014 - 2020
</t>
  </si>
  <si>
    <t>TABULKA Č. 24: Kariérové poradenství pro žáky</t>
  </si>
  <si>
    <t>2. Kariérové poradenství je zařazeno v ŠVP</t>
  </si>
  <si>
    <t>1. Na naší škole je zaveden systém kariérového poradenství, do něhož jsou zapojeni pedagogičtí pracovníci školy, i externí odborníci</t>
  </si>
  <si>
    <t>3. Výuka je zaměřena i na směřování žáků k cílené volbě profese.</t>
  </si>
  <si>
    <t>4. Kariérové poradenství poskytujeme žákům v celém průběhu školní docházky</t>
  </si>
  <si>
    <t>5. Kariérové poradenství na naší škole poskytujeme zejména žákům vyšších ročníků</t>
  </si>
  <si>
    <t>6. Kariérové poradenství na naší škole je koordinováno jedním pracovníkem, který má pro tuto činnost vytvořeny podmínky (časové, prostorové, apod.)</t>
  </si>
  <si>
    <t>7. Kariérové poradenství probíhá v rámci průřezových témat a rozvoje osobnosti žáků</t>
  </si>
  <si>
    <t>8. Součástí kariérového poradenství na naší škole je také spolupráce s rodiči</t>
  </si>
  <si>
    <t>9. Nabízíme individuální kariérové poradenství všem žákům včetně žáků se SVP či ze sociálně znevýhodněného prostředí</t>
  </si>
  <si>
    <t>10. Individuální kariérové poradenství nabízíme pouze žákům se speciálními vzdělávacími potřebami či žákům ze sociálně znevýhodněného prostředí</t>
  </si>
  <si>
    <t>VII. Podpora kariérového poradenství pro žáky</t>
  </si>
  <si>
    <t>VII. PODPORA KARIÉROVÉHO PORADENSTVÍ PRO ŽÁKY</t>
  </si>
  <si>
    <t>(tuto oblast vyplňují pouze běžné školy)</t>
  </si>
  <si>
    <r>
      <t xml:space="preserve">Průměrné hodnocení aktuálního stavu </t>
    </r>
    <r>
      <rPr>
        <b/>
        <vertAlign val="superscript"/>
        <sz val="10"/>
        <color theme="1"/>
        <rFont val="Calibri"/>
        <family val="2"/>
        <charset val="238"/>
        <scheme val="minor"/>
      </rPr>
      <t>1)</t>
    </r>
  </si>
  <si>
    <r>
      <t xml:space="preserve">Průměrné hodnocení aktuálního stavu </t>
    </r>
    <r>
      <rPr>
        <b/>
        <vertAlign val="superscript"/>
        <sz val="10"/>
        <rFont val="Calibri"/>
        <family val="2"/>
        <charset val="238"/>
        <scheme val="minor"/>
      </rPr>
      <t>1)</t>
    </r>
  </si>
  <si>
    <t>10. Na škole probíhá výuka vybraných témat polytechnických předmětů v cizích jazycích – metoda CLIL</t>
  </si>
  <si>
    <r>
      <rPr>
        <b/>
        <i/>
        <vertAlign val="superscript"/>
        <sz val="10"/>
        <color theme="1"/>
        <rFont val="Calibri"/>
        <family val="2"/>
        <charset val="238"/>
        <scheme val="minor"/>
      </rPr>
      <t>1)</t>
    </r>
    <r>
      <rPr>
        <i/>
        <sz val="10"/>
        <color theme="1"/>
        <rFont val="Calibri"/>
        <family val="2"/>
        <charset val="238"/>
        <scheme val="minor"/>
      </rPr>
      <t xml:space="preserve"> Průměrné hodnocení aktuálního stavu v rámci ORP/kraje/republiky vychází z hodnocení aktuálního stavu jednotlivých ZŠ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
  </t>
    </r>
  </si>
  <si>
    <t xml:space="preserve">I. Podpora inkluzivního/společného vzdělávání ZŠ </t>
  </si>
  <si>
    <t xml:space="preserve"> (aktuální šetření data k 10. 10. 2019)</t>
  </si>
  <si>
    <t>z toho kompletně vyplnilo dotazník aktuálního šetření:</t>
  </si>
  <si>
    <t>z toho nevyplnilo dotazník aktuálního šetření:</t>
  </si>
  <si>
    <t>Srovnání kompletně vyplněných dotazníků v úvodním šetření Šablony I</t>
  </si>
  <si>
    <t>Šablony I
úvodní šetření</t>
  </si>
  <si>
    <t>aktuální šetření</t>
  </si>
  <si>
    <t>rozdíl v hodnocení (aktuální šetření oproti úvodnímu)</t>
  </si>
  <si>
    <t>% změny v hodnocení (aktuální šetření oproti úvodnímu)</t>
  </si>
  <si>
    <r>
      <rPr>
        <b/>
        <i/>
        <vertAlign val="superscript"/>
        <sz val="10"/>
        <color theme="1"/>
        <rFont val="Calibri"/>
        <family val="2"/>
        <charset val="238"/>
        <scheme val="minor"/>
      </rPr>
      <t>1)</t>
    </r>
    <r>
      <rPr>
        <i/>
        <sz val="10"/>
        <color theme="1"/>
        <rFont val="Calibri"/>
        <family val="2"/>
        <charset val="238"/>
        <scheme val="minor"/>
      </rPr>
      <t xml:space="preserve"> Průměrné hodnocení aktuálního stavu v rámci ORP/kraje/republiky vychází z hodnocení aktuálního stavu ZŠ v příslušných oddílech dotazníku (I.; II.; III. a IV.)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
  </t>
    </r>
  </si>
  <si>
    <r>
      <t xml:space="preserve">Průměrné hodnocení aktuálního stavu </t>
    </r>
    <r>
      <rPr>
        <b/>
        <vertAlign val="superscript"/>
        <sz val="10"/>
        <color theme="1"/>
        <rFont val="Calibri"/>
        <family val="2"/>
        <charset val="238"/>
        <scheme val="minor"/>
      </rPr>
      <t>2)</t>
    </r>
  </si>
  <si>
    <r>
      <rPr>
        <b/>
        <i/>
        <vertAlign val="superscript"/>
        <sz val="10"/>
        <color theme="1"/>
        <rFont val="Calibri"/>
        <family val="2"/>
        <charset val="238"/>
        <scheme val="minor"/>
      </rPr>
      <t>2)</t>
    </r>
    <r>
      <rPr>
        <i/>
        <sz val="10"/>
        <color theme="1"/>
        <rFont val="Calibri"/>
        <family val="2"/>
        <charset val="238"/>
        <scheme val="minor"/>
      </rPr>
      <t xml:space="preserve"> Průměrné hodnocení aktuálního stavu v rámci ORP/kraje/republiky vychází z hodnocení aktuálního stavu ZŠ v příslušných oddílech dotazníku (II.; V., VI. a VII.)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
  </t>
    </r>
  </si>
  <si>
    <t>TABULKA Č. 4: Inkluzivní/společné vzdělávání</t>
  </si>
  <si>
    <t>rozdíl 
v hodnocení (aktuální šetření oproti úvodnímu)</t>
  </si>
  <si>
    <t>% změny 
v hodnocení (aktuální šetření oproti úvodnímu)</t>
  </si>
  <si>
    <t>TABULKA Č. 4.A: Využívání školních a školských odborných služeb nebo služeb jiného subjektu podílejícího se na vzdělávání školami a hodnocení kvality spolupráce</t>
  </si>
  <si>
    <r>
      <t xml:space="preserve">Využití spolupráce </t>
    </r>
    <r>
      <rPr>
        <b/>
        <vertAlign val="superscript"/>
        <sz val="10"/>
        <color theme="1"/>
        <rFont val="Calibri"/>
        <family val="2"/>
        <charset val="238"/>
        <scheme val="minor"/>
      </rPr>
      <t>1)</t>
    </r>
  </si>
  <si>
    <r>
      <t xml:space="preserve">Kvalita spolupráce </t>
    </r>
    <r>
      <rPr>
        <b/>
        <vertAlign val="superscript"/>
        <sz val="10"/>
        <color theme="1"/>
        <rFont val="Calibri"/>
        <family val="2"/>
        <charset val="238"/>
        <scheme val="minor"/>
      </rPr>
      <t>2)  3)</t>
    </r>
  </si>
  <si>
    <t>rozdíl v podílu škol v procentních bodech (aktuální šetření oproti úvodnímu)</t>
  </si>
  <si>
    <t>% změny v podílu škol (aktuální šetření oproti úvodnímu)</t>
  </si>
  <si>
    <r>
      <rPr>
        <b/>
        <i/>
        <vertAlign val="superscript"/>
        <sz val="10"/>
        <color theme="1"/>
        <rFont val="Calibri"/>
        <family val="2"/>
        <charset val="238"/>
        <scheme val="minor"/>
      </rPr>
      <t>2)</t>
    </r>
    <r>
      <rPr>
        <i/>
        <sz val="10"/>
        <color theme="1"/>
        <rFont val="Calibri"/>
        <family val="2"/>
        <charset val="238"/>
        <scheme val="minor"/>
      </rPr>
      <t xml:space="preserve"> Informace byly zjišťovány až v aktuálním šetření </t>
    </r>
  </si>
  <si>
    <t>TABULKA Č. 4.B: Personální zajištění</t>
  </si>
  <si>
    <t>Počet osob</t>
  </si>
  <si>
    <t>rozdíl v počtu osob (aktuální šetření oproti úvodnímu)</t>
  </si>
  <si>
    <t>% změny v počtu osob (aktuální šetření oproti úvodnímu)</t>
  </si>
  <si>
    <t xml:space="preserve">N/A Informace byly zjišťovány až v aktuálním šetření </t>
  </si>
  <si>
    <r>
      <rPr>
        <i/>
        <vertAlign val="superscript"/>
        <sz val="10"/>
        <color theme="1"/>
        <rFont val="Calibri"/>
        <family val="2"/>
        <charset val="238"/>
      </rPr>
      <t xml:space="preserve">1) </t>
    </r>
    <r>
      <rPr>
        <i/>
        <sz val="10"/>
        <color theme="1"/>
        <rFont val="Calibri"/>
        <family val="2"/>
        <charset val="238"/>
        <scheme val="minor"/>
      </rPr>
      <t xml:space="preserve">Podíl škol využívajících uvedené služby v rámci ORP/kraje/republiky </t>
    </r>
  </si>
  <si>
    <r>
      <rPr>
        <i/>
        <vertAlign val="superscript"/>
        <sz val="10"/>
        <color theme="1"/>
        <rFont val="Calibri"/>
        <family val="2"/>
        <charset val="238"/>
        <scheme val="minor"/>
      </rPr>
      <t xml:space="preserve">3) </t>
    </r>
    <r>
      <rPr>
        <i/>
        <sz val="10"/>
        <color theme="1"/>
        <rFont val="Calibri"/>
        <family val="2"/>
        <charset val="238"/>
        <scheme val="minor"/>
      </rPr>
      <t>Průměrné hodnocení kvality spolupráce v rámci ORP/kraje/republiky vychází z hodnocení jednotlivých ZŠ na následující škále:
1.       Velmi dobrá
2.       Spíše dobrá 
3.       Spíše špatná 
4.       Velmi špatná</t>
    </r>
  </si>
  <si>
    <r>
      <rPr>
        <b/>
        <i/>
        <vertAlign val="superscript"/>
        <sz val="10"/>
        <rFont val="Calibri"/>
        <family val="2"/>
        <charset val="238"/>
        <scheme val="minor"/>
      </rPr>
      <t>1)</t>
    </r>
    <r>
      <rPr>
        <i/>
        <sz val="10"/>
        <rFont val="Calibri"/>
        <family val="2"/>
        <charset val="238"/>
        <scheme val="minor"/>
      </rPr>
      <t xml:space="preserve"> Průměrné hodnocení aktuálního stavu v rámci ORP/kraje/republiky vychází z hodnocení aktuálního stavu jednotlivých ZŠ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
   </t>
    </r>
  </si>
  <si>
    <r>
      <rPr>
        <b/>
        <i/>
        <vertAlign val="superscript"/>
        <sz val="10"/>
        <rFont val="Calibri"/>
        <family val="2"/>
        <charset val="238"/>
        <scheme val="minor"/>
      </rPr>
      <t>1)</t>
    </r>
    <r>
      <rPr>
        <i/>
        <sz val="10"/>
        <rFont val="Calibri"/>
        <family val="2"/>
        <charset val="238"/>
        <scheme val="minor"/>
      </rPr>
      <t xml:space="preserve"> Průměrné hodnocení aktuálního stavu v rámci ORP/kraje/republiky vychází z hodnocení aktuálního stavu jednotlivých ZŠ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
  </t>
    </r>
  </si>
  <si>
    <r>
      <rPr>
        <b/>
        <i/>
        <vertAlign val="superscript"/>
        <sz val="10"/>
        <rFont val="Calibri"/>
        <family val="2"/>
        <charset val="238"/>
        <scheme val="minor"/>
      </rPr>
      <t>1)</t>
    </r>
    <r>
      <rPr>
        <i/>
        <sz val="10"/>
        <rFont val="Calibri"/>
        <family val="2"/>
        <charset val="238"/>
        <scheme val="minor"/>
      </rPr>
      <t xml:space="preserve"> Průměrné hodnocení aktuálního stavu v rámci ORP/kraje/republiky vychází z hodnocení aktuálního stavu jednotlivých ZŠ na následující škále:
        1. Vůbec nebo téměř se neuplatňuje (tzn. stadium prvotních úvah, jak stav řešit)
        2. Rozvíjející se oblast (tzn. promyšlené části, počáteční realizace)
        3. Realizovaná oblast (tzn. funkční části systému realizovány na základní úrovni, je prostor na zlepšení)
        4. Ideální stav (tzn. funkční systém, vytvořené podmínky, zodpovědnost, pravidelnost, aktualizace na vnitřní i vnější podněty)
</t>
    </r>
  </si>
  <si>
    <t xml:space="preserve">I.A Další otázky související s podporou inkluzivního/společného vzdělávání ZŠ </t>
  </si>
  <si>
    <t>I. PODPORA INKLUZIVNÍHO/SPOLEČNÉHO VZDĚLÁVÁNÍ</t>
  </si>
  <si>
    <t>1.       Speciálně pedagogické centrum</t>
  </si>
  <si>
    <t>2.       Středisko výchovné péče</t>
  </si>
  <si>
    <t xml:space="preserve">3.       Pedagogicko-psychologická poradna </t>
  </si>
  <si>
    <t xml:space="preserve">6.       Nestátní neziskové organizace </t>
  </si>
  <si>
    <t xml:space="preserve">7.       Orgán sociálně právní ochrany dětí </t>
  </si>
  <si>
    <t xml:space="preserve">8.       Žádné z uvedených </t>
  </si>
  <si>
    <t xml:space="preserve">4.       Neúplné školní poradenské pracoviště </t>
  </si>
  <si>
    <t xml:space="preserve">5.       Úplné školní poradenské pracoviště  </t>
  </si>
  <si>
    <t>1. Počet pedagogických pracovníků v ZŠ plně kompetentních pro vzdělávání heterogenních skupin žáků  (vč. žáků se speciálními vzdělávacími potřebami)</t>
  </si>
  <si>
    <t>2. Počet pedagogických pracovníků v ZŠ ochotných začít využívat nové metody/postupy při vzdělávání heterogenních skupin žáků (vč. žáků se speciálními vzdělávacími potřebami)</t>
  </si>
  <si>
    <t>3. Počet fyzických osob působících v ZŠ na pozici Učitel (dle zákona č. 563/2004 Sb.) - data za aktuální školní rok</t>
  </si>
  <si>
    <t>4. Počet fyzických osob působích v ZŠ na pozici Učitel (dle zákona č. 563/2004 Sb.), kteří jsou maximálně dva roky po dokončení studia - data za aktuální školní rok</t>
  </si>
  <si>
    <t>5. Počet žáků se SVP, kteří opakovali 1. třídu - data za aktuální školní rok</t>
  </si>
  <si>
    <t>Oblasti podporované z OP - detailní porovnání</t>
  </si>
  <si>
    <t>TABULKA Č. 2A: Hlavní oblasti podporované z OP</t>
  </si>
  <si>
    <r>
      <t>A.</t>
    </r>
    <r>
      <rPr>
        <sz val="7"/>
        <color theme="1"/>
        <rFont val="Calibri"/>
        <family val="2"/>
        <charset val="238"/>
        <scheme val="minor"/>
      </rPr>
      <t> </t>
    </r>
    <r>
      <rPr>
        <sz val="10"/>
        <color theme="1"/>
        <rFont val="Calibri"/>
        <family val="2"/>
        <charset val="238"/>
        <scheme val="minor"/>
      </rPr>
      <t>Podpora inkluzivního/společného vzdělávání</t>
    </r>
  </si>
  <si>
    <r>
      <t>B.</t>
    </r>
    <r>
      <rPr>
        <sz val="7"/>
        <color theme="1"/>
        <rFont val="Calibri"/>
        <family val="2"/>
        <charset val="238"/>
        <scheme val="minor"/>
      </rPr>
      <t> </t>
    </r>
    <r>
      <rPr>
        <sz val="10"/>
        <color theme="1"/>
        <rFont val="Calibri"/>
        <family val="2"/>
        <charset val="238"/>
        <scheme val="minor"/>
      </rPr>
      <t>Podpora rozvoje čtenářské gramotnosti</t>
    </r>
  </si>
  <si>
    <r>
      <t>C.</t>
    </r>
    <r>
      <rPr>
        <sz val="7"/>
        <color theme="1"/>
        <rFont val="Calibri"/>
        <family val="2"/>
        <charset val="238"/>
        <scheme val="minor"/>
      </rPr>
      <t> </t>
    </r>
    <r>
      <rPr>
        <sz val="10"/>
        <color theme="1"/>
        <rFont val="Calibri"/>
        <family val="2"/>
        <charset val="238"/>
        <scheme val="minor"/>
      </rPr>
      <t>Podpora rozvoje matematické gramotnosti</t>
    </r>
  </si>
  <si>
    <r>
      <t>D.</t>
    </r>
    <r>
      <rPr>
        <sz val="7"/>
        <color theme="1"/>
        <rFont val="Calibri"/>
        <family val="2"/>
        <charset val="238"/>
        <scheme val="minor"/>
      </rPr>
      <t> </t>
    </r>
    <r>
      <rPr>
        <sz val="10"/>
        <color theme="1"/>
        <rFont val="Calibri"/>
        <family val="2"/>
        <charset val="238"/>
        <scheme val="minor"/>
      </rPr>
      <t>Podpora kompetencí k podnikavosti, iniciativě a kreativitě žáků</t>
    </r>
  </si>
  <si>
    <r>
      <t>E.</t>
    </r>
    <r>
      <rPr>
        <sz val="7"/>
        <color theme="1"/>
        <rFont val="Calibri"/>
        <family val="2"/>
        <charset val="238"/>
        <scheme val="minor"/>
      </rPr>
      <t> </t>
    </r>
    <r>
      <rPr>
        <sz val="10"/>
        <color theme="1"/>
        <rFont val="Calibri"/>
        <family val="2"/>
        <charset val="238"/>
        <scheme val="minor"/>
      </rPr>
      <t>Podpora polytechnického vzdělávání</t>
    </r>
  </si>
  <si>
    <t xml:space="preserve">A. Jazykové vzdělávání </t>
  </si>
  <si>
    <t>B. Digitální kompetence pedagogických pracovníků</t>
  </si>
  <si>
    <t xml:space="preserve">C. Sociální a občanské dovednosti a další klíčové kompetence </t>
  </si>
  <si>
    <t xml:space="preserve">D. Kariérové poradenství pro žáky </t>
  </si>
  <si>
    <t>A. Podpora inkluzivního/společného vzdělávání</t>
  </si>
  <si>
    <t>B. Podpora rozvoje čtenářské gramotnosti</t>
  </si>
  <si>
    <t>C. Podpora rozvoje matematické gramotnosti</t>
  </si>
  <si>
    <t>D. Podpora kompetencí k podnikavosti, iniciativě a kreativitě žáků</t>
  </si>
  <si>
    <t>E. Podpora polytechnického vzdělávání</t>
  </si>
  <si>
    <t>TABULKA Č. 3A: Další oblasti podporované z OP</t>
  </si>
  <si>
    <t>1. Škola dokáže přijmout ke vzdělávání všechny žáky bez rozdílu (včetně žáků s odlišným kulturním prostředím, sociálním znevýhodněním, cizince, žáky se (SVP) apod.)</t>
  </si>
  <si>
    <t>7. Škola má vytvořený systém podpory pro žáky se SVP (je vybavena kompenzačními/speciálními pomůckami, využívá služeb asistenta pedagoga atd.)</t>
  </si>
  <si>
    <t>11. Pedagogové školy jsou schopni vhodně přizpůsobit obsah vzdělávání, upravit formy a metody vzdělávání a nastavit různé úrovně obtížnosti v souladu se specifiky a potřebami žáků tak, aby bylo dosaženo a využito maximálních možností vzdělávaného žáka (např. učivo určené nadaným žákům je rozšiřováno a prohlubováno v souladu s jejich předpoklady, tvorba žákovských portfolií apod.)</t>
  </si>
  <si>
    <t>8. Ve škole se realizují čtenářské kroužky / pravidelné dílny čtení / jiné pravidelné mimoškolní aktivity na podporu a rozvoj čtenářské gramotnosti</t>
  </si>
  <si>
    <t>13. Ve škole existují kroužky / pravidelné dílny / jiné pravidelné mimoškolní aktivity na podporu a rozvoj polytechnického vzdělávání</t>
  </si>
  <si>
    <t>Počet ředitelství/právnických osob vykonávajících činnost ZŠ (dále jen ZŠ):
(uvedených v době šetření v Rejstříku škol a školských zařízení)</t>
  </si>
  <si>
    <t>Výsledky aktuálního šetření pod průměrnou hodnotou v rámci ČR jsou podbarveny.</t>
  </si>
  <si>
    <t>Výsledky dotazníkového šetření potřeb základních škol 
v rámci projektu Šablony I a II OP VVV 
v jednotlivých ORP - srovnání úvodního šetření 
Šablony I a aktuálního šetření</t>
  </si>
  <si>
    <t>České Budějovice</t>
  </si>
  <si>
    <t>CZ031</t>
  </si>
  <si>
    <t>Jihočeský kraj</t>
  </si>
  <si>
    <t>N/A</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</si>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</sst>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
    <numFmt numFmtId="166" formatCode="#,##0.00_ ;\-#,##0.00\ "/>
    <numFmt numFmtId="167" formatCode="0.0"/>
  </numFmts>
  <fonts count="48" x14ac:knownFonts="1">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7"/>
      <color theme="1"/>
      <name val="Calibri"/>
      <family val="2"/>
      <charset val="238"/>
      <scheme val="minor"/>
    </font>
    <font>
      <u/>
      <sz val="11"/>
      <color theme="10"/>
      <name val="Calibri"/>
      <family val="2"/>
      <charset val="238"/>
      <scheme val="minor"/>
    </font>
    <font>
      <sz val="11"/>
      <color theme="1"/>
      <name val="Calibri"/>
      <family val="2"/>
      <charset val="238"/>
      <scheme val="minor"/>
    </font>
    <font>
      <b/>
      <sz val="28"/>
      <color rgb="FF365F91"/>
      <name val="Calibri"/>
      <family val="2"/>
      <charset val="238"/>
    </font>
    <font>
      <sz val="11"/>
      <color theme="0"/>
      <name val="Calibri"/>
      <family val="2"/>
      <charset val="238"/>
      <scheme val="minor"/>
    </font>
    <font>
      <b/>
      <sz val="10"/>
      <color theme="0"/>
      <name val="Calibri"/>
      <family val="2"/>
      <charset val="238"/>
      <scheme val="minor"/>
    </font>
    <font>
      <sz val="10"/>
      <color theme="0"/>
      <name val="Calibri"/>
      <family val="2"/>
      <charset val="238"/>
      <scheme val="minor"/>
    </font>
    <font>
      <b/>
      <sz val="8"/>
      <color theme="1"/>
      <name val="Calibri"/>
      <family val="2"/>
      <charset val="238"/>
      <scheme val="minor"/>
    </font>
    <font>
      <sz val="10"/>
      <name val="Calibri"/>
      <family val="2"/>
      <charset val="238"/>
      <scheme val="minor"/>
    </font>
    <font>
      <sz val="11"/>
      <color theme="0" tint="-0.249977111117893"/>
      <name val="Calibri"/>
      <family val="2"/>
      <charset val="238"/>
      <scheme val="minor"/>
    </font>
    <font>
      <b/>
      <vertAlign val="superscript"/>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i/>
      <vertAlign val="superscript"/>
      <sz val="10"/>
      <color theme="1"/>
      <name val="Calibri"/>
      <family val="2"/>
      <charset val="238"/>
      <scheme val="minor"/>
    </font>
    <font>
      <b/>
      <sz val="10"/>
      <name val="Calibri"/>
      <family val="2"/>
      <charset val="238"/>
      <scheme val="minor"/>
    </font>
    <font>
      <sz val="10"/>
      <color theme="10"/>
      <name val="Arial Narrow"/>
      <family val="2"/>
      <charset val="238"/>
    </font>
    <font>
      <b/>
      <sz val="11"/>
      <name val="Arial Narrow"/>
      <family val="2"/>
      <charset val="238"/>
    </font>
    <font>
      <b/>
      <sz val="12"/>
      <name val="Calibri"/>
      <family val="2"/>
      <charset val="238"/>
      <scheme val="minor"/>
    </font>
    <font>
      <u/>
      <sz val="16"/>
      <color theme="8" tint="-0.249977111117893"/>
      <name val="Calibri"/>
      <family val="2"/>
      <charset val="238"/>
      <scheme val="minor"/>
    </font>
    <font>
      <sz val="9"/>
      <color indexed="81"/>
      <name val="Calibri"/>
      <family val="2"/>
      <charset val="238"/>
      <scheme val="minor"/>
    </font>
    <font>
      <sz val="11"/>
      <color theme="0" tint="-0.499984740745262"/>
      <name val="Calibri"/>
      <family val="2"/>
      <charset val="238"/>
      <scheme val="minor"/>
    </font>
    <font>
      <sz val="11"/>
      <name val="Calibri"/>
      <family val="2"/>
      <charset val="238"/>
      <scheme val="minor"/>
    </font>
    <font>
      <b/>
      <sz val="11"/>
      <name val="Calibri"/>
      <family val="2"/>
      <charset val="238"/>
      <scheme val="minor"/>
    </font>
    <font>
      <b/>
      <vertAlign val="superscript"/>
      <sz val="10"/>
      <name val="Calibri"/>
      <family val="2"/>
      <charset val="238"/>
      <scheme val="minor"/>
    </font>
    <font>
      <b/>
      <i/>
      <sz val="10"/>
      <name val="Calibri"/>
      <family val="2"/>
      <charset val="238"/>
      <scheme val="minor"/>
    </font>
    <font>
      <i/>
      <sz val="10"/>
      <name val="Calibri"/>
      <family val="2"/>
      <charset val="238"/>
      <scheme val="minor"/>
    </font>
    <font>
      <b/>
      <i/>
      <vertAlign val="superscript"/>
      <sz val="10"/>
      <name val="Calibri"/>
      <family val="2"/>
      <charset val="238"/>
      <scheme val="minor"/>
    </font>
    <font>
      <b/>
      <sz val="14"/>
      <color rgb="FF365F91"/>
      <name val="Calibri"/>
      <family val="2"/>
      <charset val="238"/>
    </font>
    <font>
      <i/>
      <sz val="11"/>
      <color theme="1"/>
      <name val="Calibri"/>
      <family val="2"/>
      <charset val="238"/>
      <scheme val="minor"/>
    </font>
    <font>
      <sz val="10"/>
      <color rgb="FF000000"/>
      <name val="Calibri"/>
      <family val="2"/>
      <charset val="238"/>
    </font>
    <font>
      <b/>
      <i/>
      <sz val="12"/>
      <color theme="1"/>
      <name val="Calibri"/>
      <family val="2"/>
      <charset val="238"/>
      <scheme val="minor"/>
    </font>
    <font>
      <b/>
      <sz val="10"/>
      <color rgb="FF000000"/>
      <name val="Calibri"/>
      <family val="2"/>
      <charset val="238"/>
      <scheme val="minor"/>
    </font>
    <font>
      <i/>
      <vertAlign val="superscript"/>
      <sz val="10"/>
      <color theme="1"/>
      <name val="Calibri"/>
      <family val="2"/>
      <charset val="238"/>
      <scheme val="minor"/>
    </font>
    <font>
      <sz val="9"/>
      <color indexed="81"/>
      <name val="Calibri"/>
      <family val="2"/>
      <charset val="238"/>
    </font>
    <font>
      <i/>
      <vertAlign val="superscript"/>
      <sz val="10"/>
      <color theme="1"/>
      <name val="Calibri"/>
      <family val="2"/>
      <charset val="238"/>
    </font>
    <font>
      <sz val="9"/>
      <color indexed="81"/>
      <name val="Tahoma"/>
      <family val="2"/>
      <charset val="238"/>
    </font>
    <font>
      <sz val="10"/>
      <color theme="1"/>
      <name val="Calibri"/>
      <family val="2"/>
      <charset val="238"/>
    </font>
  </fonts>
  <fills count="10">
    <fill>
      <patternFill patternType="none"/>
    </fill>
    <fill>
      <patternFill patternType="gray125"/>
    </fill>
    <fill>
      <patternFill patternType="solid">
        <fgColor rgb="FFFFFFFF"/>
        <bgColor indexed="64"/>
      </patternFill>
    </fill>
    <fill>
      <patternFill patternType="solid">
        <fgColor theme="5" tint="0.39994506668294322"/>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rgb="FFFFFFFF"/>
        <bgColor rgb="FF000000"/>
      </patternFill>
    </fill>
    <fill>
      <patternFill patternType="solid">
        <fgColor rgb="FFF4B084"/>
        <bgColor indexed="64"/>
      </patternFill>
    </fill>
    <fill>
      <patternFill patternType="solid">
        <fgColor rgb="FFFF9999"/>
        <bgColor indexed="64"/>
      </patternFill>
    </fill>
  </fills>
  <borders count="82">
    <border>
      <left/>
      <right/>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top style="thin">
        <color indexed="64"/>
      </top>
      <bottom style="hair">
        <color indexed="64"/>
      </bottom>
      <diagonal/>
    </border>
    <border>
      <left style="medium">
        <color indexed="64"/>
      </left>
      <right style="thin">
        <color indexed="64"/>
      </right>
      <top style="hair">
        <color indexed="64"/>
      </top>
      <bottom/>
      <diagonal/>
    </border>
    <border>
      <left style="thick">
        <color auto="1"/>
      </left>
      <right style="thick">
        <color auto="1"/>
      </right>
      <top style="thick">
        <color auto="1"/>
      </top>
      <bottom style="thick">
        <color auto="1"/>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medium">
        <color indexed="64"/>
      </right>
      <top style="hair">
        <color indexed="64"/>
      </top>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diagonalUp="1">
      <left style="medium">
        <color indexed="64"/>
      </left>
      <right style="hair">
        <color indexed="64"/>
      </right>
      <top/>
      <bottom style="medium">
        <color indexed="64"/>
      </bottom>
      <diagonal style="hair">
        <color theme="0" tint="-0.499984740745262"/>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medium">
        <color indexed="64"/>
      </right>
      <top/>
      <bottom/>
      <diagonal/>
    </border>
    <border>
      <left style="thin">
        <color indexed="64"/>
      </left>
      <right style="hair">
        <color indexed="64"/>
      </right>
      <top/>
      <bottom style="medium">
        <color indexed="64"/>
      </bottom>
      <diagonal/>
    </border>
    <border>
      <left/>
      <right/>
      <top/>
      <bottom style="hair">
        <color indexed="64"/>
      </bottom>
      <diagonal/>
    </border>
    <border diagonalUp="1">
      <left style="hair">
        <color indexed="64"/>
      </left>
      <right style="hair">
        <color indexed="64"/>
      </right>
      <top/>
      <bottom style="medium">
        <color indexed="64"/>
      </bottom>
      <diagonal style="hair">
        <color theme="0" tint="-0.499984740745262"/>
      </diagonal>
    </border>
    <border diagonalUp="1">
      <left style="hair">
        <color indexed="64"/>
      </left>
      <right style="medium">
        <color indexed="64"/>
      </right>
      <top/>
      <bottom style="medium">
        <color indexed="64"/>
      </bottom>
      <diagonal style="hair">
        <color theme="0" tint="-0.499984740745262"/>
      </diagonal>
    </border>
  </borders>
  <cellStyleXfs count="7">
    <xf numFmtId="0" fontId="0" fillId="0" borderId="0"/>
    <xf numFmtId="0" fontId="12" fillId="0" borderId="0" applyNumberFormat="0" applyFill="0" applyBorder="0" applyAlignment="0" applyProtection="0"/>
    <xf numFmtId="9" fontId="13"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cellStyleXfs>
  <cellXfs count="269">
    <xf numFmtId="0" fontId="0" fillId="0" borderId="0" xfId="0"/>
    <xf numFmtId="0" fontId="8" fillId="3" borderId="13" xfId="0" applyFont="1" applyFill="1" applyBorder="1" applyAlignment="1" applyProtection="1">
      <alignment horizontal="center" vertical="center"/>
      <protection hidden="1"/>
    </xf>
    <xf numFmtId="0" fontId="8" fillId="3" borderId="15" xfId="0" applyFont="1" applyFill="1" applyBorder="1" applyAlignment="1" applyProtection="1">
      <alignment horizontal="center" vertical="center"/>
      <protection hidden="1"/>
    </xf>
    <xf numFmtId="0" fontId="0" fillId="0" borderId="0" xfId="0" applyFont="1" applyProtection="1">
      <protection hidden="1"/>
    </xf>
    <xf numFmtId="2" fontId="10" fillId="2" borderId="7" xfId="0" applyNumberFormat="1" applyFont="1" applyFill="1" applyBorder="1" applyAlignment="1" applyProtection="1">
      <alignment horizontal="center" vertical="center" wrapText="1"/>
      <protection hidden="1"/>
    </xf>
    <xf numFmtId="2" fontId="10" fillId="2" borderId="1" xfId="0" applyNumberFormat="1" applyFont="1" applyFill="1" applyBorder="1" applyAlignment="1" applyProtection="1">
      <alignment horizontal="center" vertical="center" wrapText="1"/>
      <protection hidden="1"/>
    </xf>
    <xf numFmtId="2" fontId="10" fillId="2" borderId="2" xfId="0" applyNumberFormat="1" applyFont="1" applyFill="1" applyBorder="1" applyAlignment="1" applyProtection="1">
      <alignment horizontal="center" vertical="center" wrapText="1"/>
      <protection hidden="1"/>
    </xf>
    <xf numFmtId="2" fontId="10" fillId="2" borderId="3" xfId="0" applyNumberFormat="1" applyFont="1" applyFill="1" applyBorder="1" applyAlignment="1" applyProtection="1">
      <alignment horizontal="center" vertical="center" wrapText="1"/>
      <protection hidden="1"/>
    </xf>
    <xf numFmtId="0" fontId="0" fillId="4" borderId="0" xfId="0" applyFont="1" applyFill="1" applyProtection="1">
      <protection hidden="1"/>
    </xf>
    <xf numFmtId="0" fontId="15" fillId="4" borderId="0" xfId="0" applyFont="1" applyFill="1" applyProtection="1">
      <protection hidden="1"/>
    </xf>
    <xf numFmtId="0" fontId="10" fillId="4" borderId="0" xfId="0" applyFont="1" applyFill="1" applyBorder="1" applyAlignment="1" applyProtection="1">
      <alignment horizontal="left" vertical="center" wrapText="1" indent="5"/>
      <protection hidden="1"/>
    </xf>
    <xf numFmtId="0" fontId="7" fillId="4" borderId="0" xfId="0" applyFont="1" applyFill="1" applyProtection="1">
      <protection hidden="1"/>
    </xf>
    <xf numFmtId="0" fontId="8" fillId="4" borderId="0" xfId="0" applyFont="1" applyFill="1" applyProtection="1">
      <protection hidden="1"/>
    </xf>
    <xf numFmtId="0" fontId="7" fillId="4" borderId="0" xfId="0" applyFont="1" applyFill="1" applyAlignment="1" applyProtection="1">
      <alignment horizontal="left" vertical="center" indent="1"/>
      <protection hidden="1"/>
    </xf>
    <xf numFmtId="0" fontId="8" fillId="4" borderId="0" xfId="0" applyFont="1" applyFill="1" applyBorder="1" applyAlignment="1" applyProtection="1">
      <alignment horizontal="left" vertical="center" indent="1"/>
      <protection hidden="1"/>
    </xf>
    <xf numFmtId="0" fontId="0" fillId="4" borderId="0" xfId="0" applyFont="1" applyFill="1" applyBorder="1" applyAlignment="1" applyProtection="1">
      <alignment horizontal="left" indent="1"/>
      <protection hidden="1"/>
    </xf>
    <xf numFmtId="0" fontId="0" fillId="0" borderId="0" xfId="0" applyProtection="1">
      <protection hidden="1"/>
    </xf>
    <xf numFmtId="0" fontId="10" fillId="0" borderId="12" xfId="0" applyFont="1" applyBorder="1" applyAlignment="1" applyProtection="1">
      <alignment horizontal="left" vertical="center" wrapText="1" indent="1"/>
      <protection hidden="1"/>
    </xf>
    <xf numFmtId="0" fontId="10" fillId="0" borderId="11" xfId="0" applyFont="1" applyBorder="1" applyAlignment="1" applyProtection="1">
      <alignment horizontal="left" vertical="center" wrapText="1" indent="1"/>
      <protection hidden="1"/>
    </xf>
    <xf numFmtId="0" fontId="6" fillId="4" borderId="0" xfId="0" applyFont="1" applyFill="1" applyProtection="1">
      <protection hidden="1"/>
    </xf>
    <xf numFmtId="0" fontId="0" fillId="4" borderId="0" xfId="0" applyFill="1" applyProtection="1">
      <protection hidden="1"/>
    </xf>
    <xf numFmtId="0" fontId="10" fillId="0" borderId="10" xfId="0" applyFont="1" applyBorder="1" applyAlignment="1" applyProtection="1">
      <alignment horizontal="left" vertical="center" wrapText="1" indent="1"/>
      <protection hidden="1"/>
    </xf>
    <xf numFmtId="0" fontId="4" fillId="4" borderId="0" xfId="5" applyFill="1" applyProtection="1">
      <protection hidden="1"/>
    </xf>
    <xf numFmtId="0" fontId="17" fillId="4" borderId="0" xfId="0" applyFont="1" applyFill="1" applyProtection="1">
      <protection hidden="1"/>
    </xf>
    <xf numFmtId="2" fontId="17" fillId="4" borderId="0" xfId="0" applyNumberFormat="1" applyFont="1" applyFill="1" applyProtection="1">
      <protection hidden="1"/>
    </xf>
    <xf numFmtId="0" fontId="20" fillId="4" borderId="0" xfId="0" applyFont="1" applyFill="1" applyProtection="1">
      <protection hidden="1"/>
    </xf>
    <xf numFmtId="1" fontId="0" fillId="4" borderId="0" xfId="0" applyNumberFormat="1" applyFill="1" applyProtection="1">
      <protection hidden="1"/>
    </xf>
    <xf numFmtId="0" fontId="10" fillId="0" borderId="0" xfId="0" applyFont="1" applyBorder="1" applyAlignment="1" applyProtection="1">
      <alignment horizontal="left" vertical="center" wrapText="1" indent="1"/>
      <protection hidden="1"/>
    </xf>
    <xf numFmtId="164" fontId="10" fillId="2" borderId="0" xfId="0" applyNumberFormat="1" applyFont="1" applyFill="1" applyBorder="1" applyAlignment="1" applyProtection="1">
      <alignment horizontal="center" vertical="center" wrapText="1"/>
      <protection hidden="1"/>
    </xf>
    <xf numFmtId="0" fontId="10" fillId="4" borderId="0" xfId="0" applyFont="1" applyFill="1" applyBorder="1" applyAlignment="1" applyProtection="1">
      <alignment horizontal="left" vertical="center" wrapText="1" indent="1"/>
      <protection hidden="1"/>
    </xf>
    <xf numFmtId="164" fontId="10" fillId="4" borderId="0" xfId="0" applyNumberFormat="1" applyFont="1" applyFill="1" applyBorder="1" applyAlignment="1" applyProtection="1">
      <alignment horizontal="center" vertical="center" wrapText="1"/>
      <protection hidden="1"/>
    </xf>
    <xf numFmtId="2" fontId="10" fillId="4" borderId="0" xfId="0" applyNumberFormat="1" applyFont="1" applyFill="1" applyBorder="1" applyAlignment="1" applyProtection="1">
      <alignment horizontal="center" vertical="center" wrapText="1"/>
      <protection hidden="1"/>
    </xf>
    <xf numFmtId="0" fontId="22" fillId="0" borderId="17" xfId="0" applyFont="1" applyBorder="1" applyAlignment="1" applyProtection="1">
      <alignment vertical="center" wrapText="1"/>
      <protection hidden="1"/>
    </xf>
    <xf numFmtId="1" fontId="23" fillId="2" borderId="0" xfId="0" applyNumberFormat="1" applyFont="1" applyFill="1" applyBorder="1" applyAlignment="1" applyProtection="1">
      <alignment horizontal="center" vertical="center" wrapText="1"/>
      <protection hidden="1"/>
    </xf>
    <xf numFmtId="2" fontId="23" fillId="2" borderId="0" xfId="0" applyNumberFormat="1" applyFont="1" applyFill="1" applyBorder="1" applyAlignment="1" applyProtection="1">
      <alignment horizontal="center" vertical="center" wrapText="1"/>
      <protection hidden="1"/>
    </xf>
    <xf numFmtId="2" fontId="19" fillId="2" borderId="0" xfId="0" applyNumberFormat="1" applyFont="1" applyFill="1" applyBorder="1" applyAlignment="1" applyProtection="1">
      <alignment horizontal="center" vertical="center" wrapText="1"/>
      <protection hidden="1"/>
    </xf>
    <xf numFmtId="0" fontId="4" fillId="4" borderId="0" xfId="5" applyFill="1" applyBorder="1" applyProtection="1">
      <protection hidden="1"/>
    </xf>
    <xf numFmtId="0" fontId="26" fillId="4" borderId="0" xfId="1" applyFont="1" applyFill="1" applyBorder="1" applyAlignment="1" applyProtection="1">
      <alignment horizontal="center" vertical="center"/>
      <protection hidden="1"/>
    </xf>
    <xf numFmtId="0" fontId="26" fillId="4" borderId="0" xfId="1" applyFont="1" applyFill="1" applyBorder="1" applyAlignment="1" applyProtection="1">
      <alignment vertical="center"/>
      <protection hidden="1"/>
    </xf>
    <xf numFmtId="0" fontId="27" fillId="4" borderId="0" xfId="1" applyFont="1" applyFill="1" applyBorder="1" applyAlignment="1" applyProtection="1">
      <alignment vertical="center"/>
      <protection hidden="1"/>
    </xf>
    <xf numFmtId="0" fontId="27" fillId="4" borderId="0" xfId="5" applyFont="1" applyFill="1" applyBorder="1" applyProtection="1">
      <protection hidden="1"/>
    </xf>
    <xf numFmtId="0" fontId="27" fillId="4" borderId="0" xfId="1" applyFont="1" applyFill="1" applyBorder="1" applyAlignment="1" applyProtection="1">
      <alignment horizontal="center" vertical="center"/>
      <protection hidden="1"/>
    </xf>
    <xf numFmtId="0" fontId="29" fillId="4" borderId="0" xfId="1" applyFont="1" applyFill="1" applyAlignment="1" applyProtection="1">
      <alignment horizontal="right"/>
      <protection hidden="1"/>
    </xf>
    <xf numFmtId="0" fontId="16" fillId="6" borderId="32" xfId="1" quotePrefix="1" applyFont="1" applyFill="1" applyBorder="1" applyAlignment="1" applyProtection="1">
      <alignment horizontal="center" vertical="center"/>
      <protection hidden="1"/>
    </xf>
    <xf numFmtId="0" fontId="0" fillId="4" borderId="0" xfId="0" applyFont="1" applyFill="1" applyAlignment="1" applyProtection="1">
      <alignment horizontal="center" vertical="center"/>
      <protection hidden="1"/>
    </xf>
    <xf numFmtId="0" fontId="31" fillId="4" borderId="0" xfId="0" applyFont="1" applyFill="1" applyProtection="1">
      <protection hidden="1"/>
    </xf>
    <xf numFmtId="0" fontId="25" fillId="4" borderId="0" xfId="1" quotePrefix="1" applyFont="1" applyFill="1" applyBorder="1" applyAlignment="1" applyProtection="1">
      <alignment horizontal="center" vertical="center"/>
      <protection hidden="1"/>
    </xf>
    <xf numFmtId="0" fontId="4" fillId="0" borderId="0" xfId="5" applyProtection="1">
      <protection hidden="1"/>
    </xf>
    <xf numFmtId="0" fontId="2" fillId="0" borderId="0" xfId="3" applyFont="1" applyProtection="1">
      <protection hidden="1"/>
    </xf>
    <xf numFmtId="0" fontId="1" fillId="4" borderId="0" xfId="5" applyFont="1" applyFill="1" applyProtection="1">
      <protection hidden="1"/>
    </xf>
    <xf numFmtId="0" fontId="32" fillId="4" borderId="0" xfId="0" applyFont="1" applyFill="1" applyProtection="1">
      <protection hidden="1"/>
    </xf>
    <xf numFmtId="0" fontId="19" fillId="4" borderId="0" xfId="0" applyFont="1" applyFill="1" applyProtection="1">
      <protection hidden="1"/>
    </xf>
    <xf numFmtId="165" fontId="32" fillId="4" borderId="0" xfId="0" applyNumberFormat="1" applyFont="1" applyFill="1" applyProtection="1">
      <protection hidden="1"/>
    </xf>
    <xf numFmtId="0" fontId="32" fillId="4" borderId="0" xfId="0" applyFont="1" applyFill="1" applyBorder="1" applyProtection="1">
      <protection hidden="1"/>
    </xf>
    <xf numFmtId="0" fontId="33" fillId="4" borderId="0" xfId="0" applyFont="1" applyFill="1" applyProtection="1">
      <protection hidden="1"/>
    </xf>
    <xf numFmtId="0" fontId="22" fillId="0" borderId="0" xfId="0" applyFont="1" applyBorder="1" applyAlignment="1" applyProtection="1">
      <alignment vertical="center" wrapText="1"/>
      <protection hidden="1"/>
    </xf>
    <xf numFmtId="0" fontId="19" fillId="0" borderId="12" xfId="0" applyFont="1" applyBorder="1" applyAlignment="1" applyProtection="1">
      <alignment horizontal="left" vertical="center" wrapText="1" indent="1"/>
      <protection hidden="1"/>
    </xf>
    <xf numFmtId="0" fontId="19" fillId="0" borderId="11" xfId="0" applyFont="1" applyBorder="1" applyAlignment="1" applyProtection="1">
      <alignment horizontal="left" vertical="center" wrapText="1" indent="1"/>
      <protection hidden="1"/>
    </xf>
    <xf numFmtId="0" fontId="19" fillId="0" borderId="10" xfId="0" applyFont="1" applyBorder="1" applyAlignment="1" applyProtection="1">
      <alignment horizontal="left" vertical="center" wrapText="1" indent="1"/>
      <protection hidden="1"/>
    </xf>
    <xf numFmtId="0" fontId="19" fillId="0" borderId="0" xfId="0" applyFont="1" applyBorder="1" applyAlignment="1" applyProtection="1">
      <alignment horizontal="left" vertical="center" wrapText="1" indent="1"/>
      <protection hidden="1"/>
    </xf>
    <xf numFmtId="164" fontId="19" fillId="2" borderId="0" xfId="0" applyNumberFormat="1" applyFont="1" applyFill="1" applyBorder="1" applyAlignment="1" applyProtection="1">
      <alignment horizontal="center" vertical="center" wrapText="1"/>
      <protection hidden="1"/>
    </xf>
    <xf numFmtId="0" fontId="32" fillId="0" borderId="0" xfId="0" applyFont="1" applyProtection="1">
      <protection hidden="1"/>
    </xf>
    <xf numFmtId="0" fontId="25" fillId="6" borderId="32" xfId="1" quotePrefix="1" applyFont="1" applyFill="1" applyBorder="1" applyAlignment="1" applyProtection="1">
      <alignment horizontal="center" vertical="center"/>
      <protection hidden="1"/>
    </xf>
    <xf numFmtId="0" fontId="19" fillId="0" borderId="31" xfId="0" applyFont="1" applyBorder="1" applyAlignment="1" applyProtection="1">
      <alignment horizontal="left" vertical="center" wrapText="1" indent="1"/>
      <protection hidden="1"/>
    </xf>
    <xf numFmtId="0" fontId="4" fillId="0" borderId="0" xfId="5" applyFill="1" applyProtection="1">
      <protection hidden="1"/>
    </xf>
    <xf numFmtId="0" fontId="15" fillId="4" borderId="0" xfId="0" applyFont="1" applyFill="1" applyBorder="1" applyProtection="1">
      <protection hidden="1"/>
    </xf>
    <xf numFmtId="0" fontId="9" fillId="3" borderId="26" xfId="0" applyFont="1" applyFill="1" applyBorder="1" applyAlignment="1" applyProtection="1">
      <alignment horizontal="center" vertical="center" wrapText="1"/>
      <protection hidden="1"/>
    </xf>
    <xf numFmtId="0" fontId="25" fillId="3" borderId="26" xfId="0" applyFont="1" applyFill="1" applyBorder="1" applyAlignment="1" applyProtection="1">
      <alignment horizontal="center" vertical="center" wrapText="1"/>
      <protection hidden="1"/>
    </xf>
    <xf numFmtId="0" fontId="38" fillId="4" borderId="0" xfId="5" applyFont="1" applyFill="1" applyAlignment="1" applyProtection="1">
      <alignment horizontal="center" vertical="center"/>
      <protection hidden="1"/>
    </xf>
    <xf numFmtId="0" fontId="8" fillId="0" borderId="17" xfId="0" applyFont="1" applyFill="1" applyBorder="1" applyAlignment="1" applyProtection="1">
      <alignment horizontal="left"/>
      <protection hidden="1"/>
    </xf>
    <xf numFmtId="0" fontId="39" fillId="4" borderId="0" xfId="0" applyFont="1" applyFill="1" applyProtection="1">
      <protection hidden="1"/>
    </xf>
    <xf numFmtId="0" fontId="6" fillId="3" borderId="26" xfId="0" applyFont="1" applyFill="1" applyBorder="1" applyAlignment="1" applyProtection="1">
      <alignment horizontal="center" vertical="center" wrapText="1"/>
      <protection hidden="1"/>
    </xf>
    <xf numFmtId="2" fontId="10" fillId="2" borderId="0" xfId="0" applyNumberFormat="1" applyFont="1" applyFill="1" applyBorder="1" applyAlignment="1" applyProtection="1">
      <alignment vertical="center" wrapText="1"/>
      <protection hidden="1"/>
    </xf>
    <xf numFmtId="2" fontId="19" fillId="2" borderId="0" xfId="0" applyNumberFormat="1" applyFont="1" applyFill="1" applyBorder="1" applyAlignment="1" applyProtection="1">
      <alignment vertical="center" wrapText="1"/>
      <protection hidden="1"/>
    </xf>
    <xf numFmtId="2" fontId="40" fillId="7" borderId="0" xfId="0" applyNumberFormat="1" applyFont="1" applyFill="1" applyBorder="1" applyAlignment="1" applyProtection="1">
      <alignment vertical="center"/>
      <protection hidden="1"/>
    </xf>
    <xf numFmtId="0" fontId="9" fillId="3" borderId="39"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9" fillId="3" borderId="43" xfId="0" applyFont="1" applyFill="1" applyBorder="1" applyAlignment="1" applyProtection="1">
      <alignment horizontal="center" vertical="center" wrapText="1"/>
      <protection hidden="1"/>
    </xf>
    <xf numFmtId="0" fontId="9" fillId="3" borderId="27" xfId="0" applyFont="1" applyFill="1" applyBorder="1" applyAlignment="1" applyProtection="1">
      <alignment horizontal="center" vertical="top" wrapText="1"/>
      <protection hidden="1"/>
    </xf>
    <xf numFmtId="0" fontId="9" fillId="3" borderId="45" xfId="0" applyFont="1" applyFill="1" applyBorder="1" applyAlignment="1" applyProtection="1">
      <alignment horizontal="center" vertical="center" wrapText="1"/>
      <protection hidden="1"/>
    </xf>
    <xf numFmtId="0" fontId="9" fillId="3" borderId="47" xfId="0" applyFont="1" applyFill="1" applyBorder="1" applyAlignment="1" applyProtection="1">
      <alignment horizontal="center" vertical="center" wrapText="1"/>
      <protection hidden="1"/>
    </xf>
    <xf numFmtId="0" fontId="42" fillId="8" borderId="39" xfId="0" applyFont="1" applyFill="1" applyBorder="1" applyAlignment="1">
      <alignment horizontal="center" vertical="center" wrapText="1"/>
    </xf>
    <xf numFmtId="2" fontId="10" fillId="2" borderId="24" xfId="0" applyNumberFormat="1" applyFont="1" applyFill="1" applyBorder="1" applyAlignment="1" applyProtection="1">
      <alignment horizontal="center" vertical="center" wrapText="1"/>
      <protection hidden="1"/>
    </xf>
    <xf numFmtId="2" fontId="10" fillId="2" borderId="23" xfId="0" applyNumberFormat="1" applyFont="1" applyFill="1" applyBorder="1" applyAlignment="1" applyProtection="1">
      <alignment horizontal="center" vertical="center" wrapText="1"/>
      <protection hidden="1"/>
    </xf>
    <xf numFmtId="2" fontId="10" fillId="2" borderId="25" xfId="0" applyNumberFormat="1" applyFont="1" applyFill="1" applyBorder="1" applyAlignment="1" applyProtection="1">
      <alignment horizontal="center" vertical="center" wrapText="1"/>
      <protection hidden="1"/>
    </xf>
    <xf numFmtId="2" fontId="10" fillId="2" borderId="34" xfId="0" applyNumberFormat="1" applyFont="1" applyFill="1" applyBorder="1" applyAlignment="1" applyProtection="1">
      <alignment horizontal="center" vertical="center" wrapText="1"/>
      <protection hidden="1"/>
    </xf>
    <xf numFmtId="2" fontId="10" fillId="2" borderId="35" xfId="0" applyNumberFormat="1" applyFont="1" applyFill="1" applyBorder="1" applyAlignment="1" applyProtection="1">
      <alignment horizontal="center" vertical="center" wrapText="1"/>
      <protection hidden="1"/>
    </xf>
    <xf numFmtId="0" fontId="22" fillId="4" borderId="0" xfId="0" applyFont="1" applyFill="1" applyBorder="1" applyAlignment="1" applyProtection="1">
      <alignment vertical="center" wrapText="1"/>
      <protection hidden="1"/>
    </xf>
    <xf numFmtId="0" fontId="23" fillId="4" borderId="0" xfId="0" applyFont="1" applyFill="1" applyBorder="1" applyAlignment="1" applyProtection="1">
      <alignment vertical="center" wrapText="1"/>
      <protection hidden="1"/>
    </xf>
    <xf numFmtId="0" fontId="9" fillId="4" borderId="0" xfId="0" applyFont="1" applyFill="1" applyBorder="1" applyAlignment="1" applyProtection="1">
      <alignment horizontal="center" vertical="center" wrapText="1"/>
      <protection hidden="1"/>
    </xf>
    <xf numFmtId="0" fontId="0" fillId="4" borderId="0" xfId="0" applyFill="1" applyBorder="1" applyProtection="1">
      <protection hidden="1"/>
    </xf>
    <xf numFmtId="2" fontId="10" fillId="4" borderId="0" xfId="0" applyNumberFormat="1" applyFont="1" applyFill="1" applyBorder="1" applyAlignment="1" applyProtection="1">
      <alignment vertical="center" wrapText="1"/>
      <protection hidden="1"/>
    </xf>
    <xf numFmtId="2" fontId="10" fillId="4" borderId="0" xfId="0" applyNumberFormat="1" applyFont="1" applyFill="1" applyBorder="1" applyAlignment="1" applyProtection="1">
      <alignment vertical="center"/>
      <protection hidden="1"/>
    </xf>
    <xf numFmtId="2" fontId="10" fillId="2" borderId="22" xfId="0" applyNumberFormat="1" applyFont="1" applyFill="1" applyBorder="1" applyAlignment="1" applyProtection="1">
      <alignment horizontal="center" vertical="center" wrapText="1"/>
      <protection hidden="1"/>
    </xf>
    <xf numFmtId="2" fontId="10" fillId="2" borderId="21" xfId="0" applyNumberFormat="1" applyFont="1" applyFill="1" applyBorder="1" applyAlignment="1" applyProtection="1">
      <alignment horizontal="center" vertical="center" wrapText="1"/>
      <protection hidden="1"/>
    </xf>
    <xf numFmtId="2" fontId="40" fillId="7" borderId="0" xfId="0" applyNumberFormat="1" applyFont="1" applyFill="1" applyBorder="1" applyAlignment="1" applyProtection="1">
      <alignment horizontal="center" vertical="center"/>
      <protection hidden="1"/>
    </xf>
    <xf numFmtId="2" fontId="10" fillId="2" borderId="33" xfId="0" applyNumberFormat="1" applyFont="1" applyFill="1" applyBorder="1" applyAlignment="1" applyProtection="1">
      <alignment horizontal="center" vertical="center" wrapText="1"/>
      <protection hidden="1"/>
    </xf>
    <xf numFmtId="0" fontId="19" fillId="4" borderId="0" xfId="0" applyFont="1" applyFill="1" applyBorder="1" applyAlignment="1" applyProtection="1">
      <alignment horizontal="left" vertical="center" wrapText="1" indent="1"/>
      <protection hidden="1"/>
    </xf>
    <xf numFmtId="0" fontId="47" fillId="0" borderId="11" xfId="0" applyFont="1" applyBorder="1" applyAlignment="1" applyProtection="1">
      <alignment horizontal="left" vertical="center" wrapText="1" indent="1"/>
      <protection hidden="1"/>
    </xf>
    <xf numFmtId="0" fontId="10" fillId="0" borderId="31" xfId="0" applyFont="1" applyBorder="1" applyAlignment="1" applyProtection="1">
      <alignment horizontal="left" vertical="center" wrapText="1" indent="1"/>
      <protection hidden="1"/>
    </xf>
    <xf numFmtId="0" fontId="6" fillId="4" borderId="0" xfId="0" applyFont="1" applyFill="1" applyAlignment="1" applyProtection="1">
      <alignment horizontal="left" vertical="center" indent="1"/>
      <protection hidden="1"/>
    </xf>
    <xf numFmtId="0" fontId="10" fillId="0" borderId="63" xfId="0" applyFont="1" applyBorder="1" applyAlignment="1" applyProtection="1">
      <alignment horizontal="left" vertical="center" wrapText="1" indent="5"/>
      <protection hidden="1"/>
    </xf>
    <xf numFmtId="0" fontId="10" fillId="0" borderId="11" xfId="0" applyFont="1" applyBorder="1" applyAlignment="1" applyProtection="1">
      <alignment horizontal="left" vertical="center" wrapText="1" indent="5"/>
      <protection hidden="1"/>
    </xf>
    <xf numFmtId="0" fontId="10" fillId="0" borderId="10" xfId="0" applyFont="1" applyBorder="1" applyAlignment="1" applyProtection="1">
      <alignment horizontal="left" vertical="center" wrapText="1" indent="5"/>
      <protection hidden="1"/>
    </xf>
    <xf numFmtId="0" fontId="8" fillId="3" borderId="64" xfId="0" applyFont="1" applyFill="1" applyBorder="1" applyAlignment="1" applyProtection="1">
      <alignment horizontal="left" vertical="center" wrapText="1" indent="1"/>
      <protection hidden="1"/>
    </xf>
    <xf numFmtId="0" fontId="8" fillId="3" borderId="54" xfId="0" applyFont="1" applyFill="1" applyBorder="1" applyAlignment="1" applyProtection="1">
      <alignment horizontal="left" vertical="center" indent="1"/>
      <protection hidden="1"/>
    </xf>
    <xf numFmtId="0" fontId="41" fillId="0" borderId="54" xfId="0" applyFont="1" applyBorder="1" applyAlignment="1" applyProtection="1">
      <alignment horizontal="left" vertical="center" wrapText="1" indent="5"/>
      <protection hidden="1"/>
    </xf>
    <xf numFmtId="0" fontId="8" fillId="0" borderId="27" xfId="0" applyFont="1" applyBorder="1" applyAlignment="1" applyProtection="1">
      <alignment horizontal="left" vertical="center" wrapText="1" indent="1"/>
      <protection hidden="1"/>
    </xf>
    <xf numFmtId="0" fontId="10" fillId="5" borderId="65" xfId="0" applyFont="1" applyFill="1" applyBorder="1" applyAlignment="1" applyProtection="1">
      <alignment horizontal="center"/>
      <protection hidden="1"/>
    </xf>
    <xf numFmtId="0" fontId="10" fillId="5" borderId="66" xfId="0" applyFont="1" applyFill="1" applyBorder="1" applyAlignment="1" applyProtection="1">
      <alignment horizontal="center"/>
      <protection hidden="1"/>
    </xf>
    <xf numFmtId="0" fontId="10" fillId="5" borderId="67" xfId="0" applyFont="1" applyFill="1" applyBorder="1" applyAlignment="1" applyProtection="1">
      <alignment horizontal="center"/>
      <protection hidden="1"/>
    </xf>
    <xf numFmtId="0" fontId="10" fillId="5" borderId="68" xfId="0" applyFont="1" applyFill="1" applyBorder="1" applyAlignment="1" applyProtection="1">
      <alignment horizontal="center"/>
      <protection hidden="1"/>
    </xf>
    <xf numFmtId="0" fontId="10" fillId="5" borderId="69" xfId="0" applyFont="1" applyFill="1" applyBorder="1" applyAlignment="1" applyProtection="1">
      <alignment horizontal="center"/>
      <protection hidden="1"/>
    </xf>
    <xf numFmtId="0" fontId="9" fillId="0" borderId="27" xfId="0" applyFont="1" applyBorder="1" applyAlignment="1" applyProtection="1">
      <alignment horizontal="left" vertical="center" wrapText="1" indent="5"/>
      <protection hidden="1"/>
    </xf>
    <xf numFmtId="0" fontId="9" fillId="0" borderId="70" xfId="0" applyFont="1" applyBorder="1" applyAlignment="1" applyProtection="1">
      <alignment horizontal="left" vertical="center" indent="5"/>
      <protection hidden="1"/>
    </xf>
    <xf numFmtId="2" fontId="19" fillId="2" borderId="25" xfId="0" applyNumberFormat="1" applyFont="1" applyFill="1" applyBorder="1" applyAlignment="1" applyProtection="1">
      <alignment horizontal="center" vertical="center" wrapText="1"/>
      <protection hidden="1"/>
    </xf>
    <xf numFmtId="2" fontId="19" fillId="2" borderId="2" xfId="0" applyNumberFormat="1" applyFont="1" applyFill="1" applyBorder="1" applyAlignment="1" applyProtection="1">
      <alignment horizontal="center" vertical="center" wrapText="1"/>
      <protection hidden="1"/>
    </xf>
    <xf numFmtId="2" fontId="19" fillId="2" borderId="4" xfId="0" applyNumberFormat="1" applyFont="1" applyFill="1" applyBorder="1" applyAlignment="1" applyProtection="1">
      <alignment horizontal="center" vertical="center" wrapText="1"/>
      <protection hidden="1"/>
    </xf>
    <xf numFmtId="0" fontId="35" fillId="4" borderId="0" xfId="0" applyFont="1" applyFill="1" applyBorder="1" applyAlignment="1" applyProtection="1">
      <alignment vertical="center" wrapText="1"/>
      <protection hidden="1"/>
    </xf>
    <xf numFmtId="0" fontId="9" fillId="5" borderId="26" xfId="0" applyFont="1" applyFill="1" applyBorder="1" applyAlignment="1" applyProtection="1">
      <alignment horizontal="center" vertical="center"/>
      <protection hidden="1"/>
    </xf>
    <xf numFmtId="0" fontId="0" fillId="0" borderId="0" xfId="0" applyFill="1" applyProtection="1">
      <protection hidden="1"/>
    </xf>
    <xf numFmtId="2" fontId="10" fillId="2" borderId="9" xfId="0" applyNumberFormat="1" applyFont="1" applyFill="1" applyBorder="1" applyAlignment="1" applyProtection="1">
      <alignment horizontal="center" vertical="center" wrapText="1"/>
      <protection hidden="1"/>
    </xf>
    <xf numFmtId="2" fontId="10" fillId="2" borderId="29" xfId="0" applyNumberFormat="1" applyFont="1" applyFill="1" applyBorder="1" applyAlignment="1" applyProtection="1">
      <alignment horizontal="center" vertical="center" wrapText="1"/>
      <protection hidden="1"/>
    </xf>
    <xf numFmtId="1" fontId="10" fillId="2" borderId="24" xfId="0" applyNumberFormat="1" applyFont="1" applyFill="1" applyBorder="1" applyAlignment="1" applyProtection="1">
      <alignment horizontal="center" vertical="center" wrapText="1"/>
      <protection hidden="1"/>
    </xf>
    <xf numFmtId="1" fontId="10" fillId="2" borderId="23" xfId="0" applyNumberFormat="1" applyFont="1" applyFill="1" applyBorder="1" applyAlignment="1" applyProtection="1">
      <alignment horizontal="center" vertical="center" wrapText="1"/>
      <protection hidden="1"/>
    </xf>
    <xf numFmtId="1" fontId="10" fillId="2" borderId="25" xfId="0" applyNumberFormat="1" applyFont="1" applyFill="1" applyBorder="1" applyAlignment="1" applyProtection="1">
      <alignment horizontal="center" vertical="center" wrapText="1"/>
      <protection hidden="1"/>
    </xf>
    <xf numFmtId="1" fontId="10" fillId="2" borderId="34" xfId="0" applyNumberFormat="1" applyFont="1" applyFill="1" applyBorder="1" applyAlignment="1" applyProtection="1">
      <alignment horizontal="center" vertical="center" wrapText="1"/>
      <protection hidden="1"/>
    </xf>
    <xf numFmtId="1" fontId="10" fillId="2" borderId="35" xfId="0" applyNumberFormat="1" applyFont="1" applyFill="1" applyBorder="1" applyAlignment="1" applyProtection="1">
      <alignment horizontal="center" vertical="center" wrapText="1"/>
      <protection hidden="1"/>
    </xf>
    <xf numFmtId="1" fontId="10" fillId="2" borderId="2" xfId="0" applyNumberFormat="1" applyFont="1" applyFill="1" applyBorder="1" applyAlignment="1" applyProtection="1">
      <alignment horizontal="center" vertical="center" wrapText="1"/>
      <protection hidden="1"/>
    </xf>
    <xf numFmtId="1" fontId="10" fillId="2" borderId="22" xfId="0" applyNumberFormat="1" applyFont="1" applyFill="1" applyBorder="1" applyAlignment="1" applyProtection="1">
      <alignment horizontal="center" vertical="center" wrapText="1"/>
      <protection hidden="1"/>
    </xf>
    <xf numFmtId="1" fontId="10" fillId="2" borderId="50" xfId="0" applyNumberFormat="1" applyFont="1" applyFill="1" applyBorder="1" applyAlignment="1" applyProtection="1">
      <alignment horizontal="center" vertical="center" wrapText="1"/>
      <protection hidden="1"/>
    </xf>
    <xf numFmtId="1" fontId="10" fillId="2" borderId="5" xfId="0" applyNumberFormat="1" applyFont="1" applyFill="1" applyBorder="1" applyAlignment="1" applyProtection="1">
      <alignment horizontal="center" vertical="center" wrapText="1"/>
      <protection hidden="1"/>
    </xf>
    <xf numFmtId="1" fontId="10" fillId="2" borderId="1" xfId="0" applyNumberFormat="1" applyFont="1" applyFill="1" applyBorder="1" applyAlignment="1" applyProtection="1">
      <alignment horizontal="center" vertical="center" wrapText="1"/>
      <protection hidden="1"/>
    </xf>
    <xf numFmtId="1" fontId="10" fillId="2" borderId="3" xfId="0" applyNumberFormat="1" applyFont="1" applyFill="1" applyBorder="1" applyAlignment="1" applyProtection="1">
      <alignment horizontal="center" vertical="center" wrapText="1"/>
      <protection hidden="1"/>
    </xf>
    <xf numFmtId="1" fontId="10" fillId="2" borderId="4" xfId="0" applyNumberFormat="1" applyFont="1" applyFill="1" applyBorder="1" applyAlignment="1" applyProtection="1">
      <alignment horizontal="center" vertical="center" wrapText="1"/>
      <protection hidden="1"/>
    </xf>
    <xf numFmtId="164" fontId="32" fillId="4" borderId="0" xfId="2" applyNumberFormat="1" applyFont="1" applyFill="1" applyProtection="1">
      <protection hidden="1"/>
    </xf>
    <xf numFmtId="1" fontId="10" fillId="2" borderId="21" xfId="0" applyNumberFormat="1" applyFont="1" applyFill="1" applyBorder="1" applyAlignment="1" applyProtection="1">
      <alignment horizontal="center" vertical="center" wrapText="1"/>
      <protection hidden="1"/>
    </xf>
    <xf numFmtId="166" fontId="32" fillId="4" borderId="0" xfId="2" applyNumberFormat="1" applyFont="1" applyFill="1" applyProtection="1">
      <protection hidden="1"/>
    </xf>
    <xf numFmtId="1" fontId="10" fillId="2" borderId="7" xfId="0" applyNumberFormat="1" applyFont="1" applyFill="1" applyBorder="1" applyAlignment="1" applyProtection="1">
      <alignment horizontal="center" vertical="center" wrapText="1"/>
      <protection hidden="1"/>
    </xf>
    <xf numFmtId="1" fontId="10" fillId="2" borderId="51" xfId="0" applyNumberFormat="1" applyFont="1" applyFill="1" applyBorder="1" applyAlignment="1" applyProtection="1">
      <alignment horizontal="center" vertical="center" wrapText="1"/>
      <protection hidden="1"/>
    </xf>
    <xf numFmtId="1" fontId="10" fillId="2" borderId="55" xfId="0" applyNumberFormat="1" applyFont="1" applyFill="1" applyBorder="1" applyAlignment="1" applyProtection="1">
      <alignment horizontal="center" vertical="center" wrapText="1"/>
      <protection hidden="1"/>
    </xf>
    <xf numFmtId="1" fontId="10" fillId="2" borderId="56" xfId="0" applyNumberFormat="1" applyFont="1" applyFill="1" applyBorder="1" applyAlignment="1" applyProtection="1">
      <alignment horizontal="center" vertical="center" wrapText="1"/>
      <protection hidden="1"/>
    </xf>
    <xf numFmtId="1" fontId="10" fillId="2" borderId="57" xfId="0" applyNumberFormat="1" applyFont="1" applyFill="1" applyBorder="1" applyAlignment="1" applyProtection="1">
      <alignment horizontal="center" vertical="center" wrapText="1"/>
      <protection hidden="1"/>
    </xf>
    <xf numFmtId="1" fontId="10" fillId="2" borderId="15" xfId="0" applyNumberFormat="1" applyFont="1" applyFill="1" applyBorder="1" applyAlignment="1" applyProtection="1">
      <alignment horizontal="center" vertical="center" wrapText="1"/>
      <protection hidden="1"/>
    </xf>
    <xf numFmtId="1" fontId="10" fillId="2" borderId="58" xfId="0" applyNumberFormat="1" applyFont="1" applyFill="1" applyBorder="1" applyAlignment="1" applyProtection="1">
      <alignment horizontal="center" vertical="center" wrapText="1"/>
      <protection hidden="1"/>
    </xf>
    <xf numFmtId="1" fontId="10" fillId="2" borderId="52" xfId="0" applyNumberFormat="1" applyFont="1" applyFill="1" applyBorder="1" applyAlignment="1" applyProtection="1">
      <alignment horizontal="center" vertical="center" wrapText="1"/>
      <protection hidden="1"/>
    </xf>
    <xf numFmtId="2" fontId="10" fillId="2" borderId="42" xfId="0" applyNumberFormat="1" applyFont="1" applyFill="1" applyBorder="1" applyAlignment="1" applyProtection="1">
      <alignment horizontal="center" vertical="center" wrapText="1"/>
      <protection hidden="1"/>
    </xf>
    <xf numFmtId="2" fontId="19" fillId="2" borderId="6" xfId="0" applyNumberFormat="1" applyFont="1" applyFill="1" applyBorder="1" applyAlignment="1" applyProtection="1">
      <alignment horizontal="center" vertical="center" wrapText="1"/>
      <protection hidden="1"/>
    </xf>
    <xf numFmtId="2" fontId="10" fillId="2" borderId="8" xfId="0" applyNumberFormat="1" applyFont="1" applyFill="1" applyBorder="1" applyAlignment="1" applyProtection="1">
      <alignment horizontal="center" vertical="center" wrapText="1"/>
      <protection hidden="1"/>
    </xf>
    <xf numFmtId="2" fontId="10" fillId="2" borderId="28" xfId="0" applyNumberFormat="1" applyFont="1" applyFill="1" applyBorder="1" applyAlignment="1" applyProtection="1">
      <alignment horizontal="center" vertical="center" wrapText="1"/>
      <protection hidden="1"/>
    </xf>
    <xf numFmtId="2" fontId="23" fillId="2" borderId="0" xfId="0" applyNumberFormat="1" applyFont="1" applyFill="1" applyBorder="1" applyAlignment="1" applyProtection="1">
      <alignment vertical="center"/>
      <protection hidden="1"/>
    </xf>
    <xf numFmtId="0" fontId="19" fillId="4" borderId="0" xfId="0" applyFont="1" applyFill="1" applyAlignment="1" applyProtection="1">
      <alignment horizontal="center" wrapText="1"/>
      <protection hidden="1"/>
    </xf>
    <xf numFmtId="0" fontId="0" fillId="0" borderId="0" xfId="0" applyFont="1" applyFill="1" applyProtection="1">
      <protection hidden="1"/>
    </xf>
    <xf numFmtId="0" fontId="15" fillId="0" borderId="0" xfId="0" applyFont="1" applyFill="1" applyBorder="1" applyProtection="1">
      <protection hidden="1"/>
    </xf>
    <xf numFmtId="0" fontId="31" fillId="0" borderId="0" xfId="0" applyFont="1" applyFill="1" applyBorder="1" applyProtection="1">
      <protection hidden="1"/>
    </xf>
    <xf numFmtId="0" fontId="0" fillId="0" borderId="0" xfId="0" applyFont="1" applyFill="1" applyBorder="1" applyProtection="1">
      <protection hidden="1"/>
    </xf>
    <xf numFmtId="0" fontId="20" fillId="0" borderId="0" xfId="0" applyFont="1" applyFill="1" applyBorder="1" applyProtection="1">
      <protection hidden="1"/>
    </xf>
    <xf numFmtId="0" fontId="9" fillId="0" borderId="0" xfId="0" applyFont="1" applyFill="1" applyBorder="1" applyAlignment="1" applyProtection="1">
      <alignment horizontal="center" vertical="center" wrapText="1"/>
      <protection hidden="1"/>
    </xf>
    <xf numFmtId="2" fontId="10" fillId="0" borderId="0" xfId="0" applyNumberFormat="1" applyFont="1" applyFill="1" applyBorder="1" applyAlignment="1" applyProtection="1">
      <alignment vertical="center" wrapText="1"/>
      <protection hidden="1"/>
    </xf>
    <xf numFmtId="164" fontId="10" fillId="0" borderId="0" xfId="2" applyNumberFormat="1" applyFont="1" applyFill="1" applyBorder="1" applyAlignment="1" applyProtection="1">
      <alignment vertical="center" wrapText="1"/>
      <protection hidden="1"/>
    </xf>
    <xf numFmtId="2" fontId="19" fillId="0" borderId="0" xfId="0" applyNumberFormat="1" applyFont="1" applyFill="1" applyBorder="1" applyAlignment="1" applyProtection="1">
      <alignment vertical="center" wrapText="1"/>
      <protection hidden="1"/>
    </xf>
    <xf numFmtId="2" fontId="17" fillId="0" borderId="0" xfId="0" applyNumberFormat="1" applyFont="1" applyFill="1" applyBorder="1" applyProtection="1">
      <protection hidden="1"/>
    </xf>
    <xf numFmtId="0" fontId="0" fillId="0" borderId="0" xfId="0" applyFont="1" applyFill="1" applyAlignment="1" applyProtection="1">
      <alignment wrapText="1"/>
      <protection hidden="1"/>
    </xf>
    <xf numFmtId="0" fontId="32" fillId="0" borderId="0" xfId="0" applyFont="1" applyFill="1" applyProtection="1">
      <protection hidden="1"/>
    </xf>
    <xf numFmtId="0" fontId="9" fillId="3" borderId="39"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32" fillId="9" borderId="0" xfId="0" applyFont="1" applyFill="1" applyBorder="1" applyAlignment="1" applyProtection="1">
      <alignment horizontal="left" indent="1"/>
      <protection hidden="1"/>
    </xf>
    <xf numFmtId="0" fontId="9" fillId="3" borderId="71" xfId="0" applyFont="1" applyFill="1" applyBorder="1" applyAlignment="1" applyProtection="1">
      <alignment horizontal="center" vertical="center" wrapText="1"/>
      <protection hidden="1"/>
    </xf>
    <xf numFmtId="2" fontId="10" fillId="2" borderId="74" xfId="0" applyNumberFormat="1" applyFont="1" applyFill="1" applyBorder="1" applyAlignment="1" applyProtection="1">
      <alignment horizontal="center" vertical="center" wrapText="1"/>
      <protection hidden="1"/>
    </xf>
    <xf numFmtId="3" fontId="0" fillId="4" borderId="75" xfId="0" applyNumberFormat="1" applyFont="1" applyFill="1" applyBorder="1" applyAlignment="1" applyProtection="1">
      <alignment horizontal="center" vertical="center"/>
      <protection hidden="1"/>
    </xf>
    <xf numFmtId="164" fontId="0" fillId="4" borderId="76" xfId="2" applyNumberFormat="1" applyFont="1" applyFill="1" applyBorder="1" applyAlignment="1" applyProtection="1">
      <alignment horizontal="center" vertical="center"/>
      <protection hidden="1"/>
    </xf>
    <xf numFmtId="164" fontId="0" fillId="4" borderId="77" xfId="2" applyNumberFormat="1" applyFont="1" applyFill="1" applyBorder="1" applyAlignment="1" applyProtection="1">
      <alignment horizontal="center" vertical="center"/>
      <protection hidden="1"/>
    </xf>
    <xf numFmtId="3" fontId="0" fillId="4" borderId="24" xfId="0" applyNumberFormat="1" applyFont="1" applyFill="1" applyBorder="1" applyAlignment="1" applyProtection="1">
      <alignment horizontal="center" vertical="center"/>
      <protection hidden="1"/>
    </xf>
    <xf numFmtId="164" fontId="0" fillId="4" borderId="23" xfId="2" applyNumberFormat="1" applyFont="1" applyFill="1" applyBorder="1" applyAlignment="1" applyProtection="1">
      <alignment horizontal="center" vertical="center"/>
      <protection hidden="1"/>
    </xf>
    <xf numFmtId="164" fontId="0" fillId="4" borderId="25" xfId="2" applyNumberFormat="1" applyFont="1" applyFill="1" applyBorder="1" applyAlignment="1" applyProtection="1">
      <alignment horizontal="center" vertical="center"/>
      <protection hidden="1"/>
    </xf>
    <xf numFmtId="3" fontId="0" fillId="4" borderId="22" xfId="0" applyNumberFormat="1" applyFont="1" applyFill="1" applyBorder="1" applyAlignment="1" applyProtection="1">
      <alignment horizontal="center" vertical="center"/>
      <protection hidden="1"/>
    </xf>
    <xf numFmtId="164" fontId="0" fillId="4" borderId="21" xfId="2" applyNumberFormat="1" applyFont="1" applyFill="1" applyBorder="1" applyAlignment="1" applyProtection="1">
      <alignment horizontal="center" vertical="center"/>
      <protection hidden="1"/>
    </xf>
    <xf numFmtId="164" fontId="0" fillId="4" borderId="4" xfId="2" applyNumberFormat="1" applyFont="1" applyFill="1" applyBorder="1" applyAlignment="1" applyProtection="1">
      <alignment horizontal="center" vertical="center"/>
      <protection hidden="1"/>
    </xf>
    <xf numFmtId="3" fontId="39" fillId="4" borderId="78" xfId="0" applyNumberFormat="1" applyFont="1" applyFill="1" applyBorder="1" applyAlignment="1" applyProtection="1">
      <alignment horizontal="center" vertical="center"/>
      <protection hidden="1"/>
    </xf>
    <xf numFmtId="164" fontId="39" fillId="4" borderId="61" xfId="2" applyNumberFormat="1" applyFont="1" applyFill="1" applyBorder="1" applyAlignment="1" applyProtection="1">
      <alignment horizontal="center" vertical="center"/>
      <protection hidden="1"/>
    </xf>
    <xf numFmtId="164" fontId="39" fillId="4" borderId="62" xfId="2" applyNumberFormat="1" applyFont="1" applyFill="1" applyBorder="1" applyAlignment="1" applyProtection="1">
      <alignment horizontal="center" vertical="center"/>
      <protection hidden="1"/>
    </xf>
    <xf numFmtId="164" fontId="10" fillId="2" borderId="41" xfId="2" applyNumberFormat="1" applyFont="1" applyFill="1" applyBorder="1" applyAlignment="1" applyProtection="1">
      <alignment horizontal="center" vertical="center" wrapText="1"/>
      <protection hidden="1"/>
    </xf>
    <xf numFmtId="2" fontId="19" fillId="2" borderId="79" xfId="0" applyNumberFormat="1" applyFont="1" applyFill="1" applyBorder="1" applyAlignment="1" applyProtection="1">
      <alignment horizontal="center" vertical="center" wrapText="1"/>
      <protection hidden="1"/>
    </xf>
    <xf numFmtId="164" fontId="10" fillId="2" borderId="35" xfId="2" applyNumberFormat="1" applyFont="1" applyFill="1" applyBorder="1" applyAlignment="1" applyProtection="1">
      <alignment horizontal="center" vertical="center" wrapText="1"/>
      <protection hidden="1"/>
    </xf>
    <xf numFmtId="2" fontId="19" fillId="2" borderId="51" xfId="0" applyNumberFormat="1" applyFont="1" applyFill="1" applyBorder="1" applyAlignment="1" applyProtection="1">
      <alignment horizontal="center" vertical="center" wrapText="1"/>
      <protection hidden="1"/>
    </xf>
    <xf numFmtId="164" fontId="10" fillId="2" borderId="21" xfId="2" applyNumberFormat="1" applyFont="1" applyFill="1" applyBorder="1" applyAlignment="1" applyProtection="1">
      <alignment horizontal="center" vertical="center" wrapText="1"/>
      <protection hidden="1"/>
    </xf>
    <xf numFmtId="2" fontId="19" fillId="2" borderId="52" xfId="0" applyNumberFormat="1" applyFont="1" applyFill="1" applyBorder="1" applyAlignment="1" applyProtection="1">
      <alignment horizontal="center" vertical="center" wrapText="1"/>
      <protection hidden="1"/>
    </xf>
    <xf numFmtId="164" fontId="10" fillId="2" borderId="35" xfId="0" applyNumberFormat="1" applyFont="1" applyFill="1" applyBorder="1" applyAlignment="1" applyProtection="1">
      <alignment horizontal="center" vertical="center" wrapText="1"/>
      <protection hidden="1"/>
    </xf>
    <xf numFmtId="164" fontId="10" fillId="2" borderId="21" xfId="0" applyNumberFormat="1" applyFont="1" applyFill="1" applyBorder="1" applyAlignment="1" applyProtection="1">
      <alignment horizontal="center" vertical="center" wrapText="1"/>
      <protection hidden="1"/>
    </xf>
    <xf numFmtId="2" fontId="10" fillId="2" borderId="4" xfId="0" applyNumberFormat="1" applyFont="1" applyFill="1" applyBorder="1" applyAlignment="1" applyProtection="1">
      <alignment horizontal="center" vertical="center" wrapText="1"/>
      <protection hidden="1"/>
    </xf>
    <xf numFmtId="164" fontId="10" fillId="0" borderId="50" xfId="0"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center" vertical="center" wrapText="1"/>
      <protection hidden="1"/>
    </xf>
    <xf numFmtId="167" fontId="10" fillId="2" borderId="7" xfId="0" applyNumberFormat="1" applyFont="1" applyFill="1" applyBorder="1" applyAlignment="1" applyProtection="1">
      <alignment horizontal="center" vertical="center" wrapText="1"/>
      <protection hidden="1"/>
    </xf>
    <xf numFmtId="164" fontId="10" fillId="0" borderId="25" xfId="2" applyNumberFormat="1" applyFont="1" applyFill="1" applyBorder="1" applyAlignment="1" applyProtection="1">
      <alignment horizontal="center" vertical="center" wrapText="1"/>
      <protection hidden="1"/>
    </xf>
    <xf numFmtId="2" fontId="10" fillId="0" borderId="72" xfId="0" applyNumberFormat="1" applyFont="1" applyFill="1" applyBorder="1" applyAlignment="1" applyProtection="1">
      <alignment horizontal="center" vertical="center" wrapText="1"/>
      <protection hidden="1"/>
    </xf>
    <xf numFmtId="2" fontId="10" fillId="0" borderId="33" xfId="0" applyNumberFormat="1" applyFont="1" applyFill="1" applyBorder="1" applyAlignment="1" applyProtection="1">
      <alignment horizontal="center" vertical="center" wrapText="1"/>
      <protection hidden="1"/>
    </xf>
    <xf numFmtId="2" fontId="10" fillId="0" borderId="25" xfId="0" applyNumberFormat="1" applyFont="1" applyFill="1" applyBorder="1" applyAlignment="1" applyProtection="1">
      <alignment horizontal="center" vertical="center" wrapText="1"/>
      <protection hidden="1"/>
    </xf>
    <xf numFmtId="164" fontId="10" fillId="0" borderId="34" xfId="0" applyNumberFormat="1" applyFont="1" applyFill="1" applyBorder="1" applyAlignment="1" applyProtection="1">
      <alignment horizontal="center" vertical="center" wrapText="1"/>
      <protection hidden="1"/>
    </xf>
    <xf numFmtId="164" fontId="10" fillId="0" borderId="1" xfId="2" applyNumberFormat="1" applyFont="1" applyFill="1" applyBorder="1" applyAlignment="1" applyProtection="1">
      <alignment horizontal="center" vertical="center" wrapText="1"/>
      <protection hidden="1"/>
    </xf>
    <xf numFmtId="167" fontId="10" fillId="2" borderId="1" xfId="0" applyNumberFormat="1" applyFont="1" applyFill="1" applyBorder="1" applyAlignment="1" applyProtection="1">
      <alignment horizontal="center" vertical="center" wrapText="1"/>
      <protection hidden="1"/>
    </xf>
    <xf numFmtId="164" fontId="10" fillId="0" borderId="2" xfId="2" applyNumberFormat="1" applyFont="1" applyFill="1" applyBorder="1" applyAlignment="1" applyProtection="1">
      <alignment horizontal="center" vertical="center" wrapText="1"/>
      <protection hidden="1"/>
    </xf>
    <xf numFmtId="2" fontId="10" fillId="0" borderId="73" xfId="0" applyNumberFormat="1" applyFont="1" applyFill="1" applyBorder="1" applyAlignment="1" applyProtection="1">
      <alignment horizontal="center" vertical="center" wrapText="1"/>
      <protection hidden="1"/>
    </xf>
    <xf numFmtId="2" fontId="10" fillId="0" borderId="1" xfId="0" applyNumberFormat="1" applyFont="1" applyFill="1" applyBorder="1" applyAlignment="1" applyProtection="1">
      <alignment horizontal="center" vertical="center" wrapText="1"/>
      <protection hidden="1"/>
    </xf>
    <xf numFmtId="2" fontId="10" fillId="0" borderId="2" xfId="0" applyNumberFormat="1" applyFont="1" applyFill="1" applyBorder="1" applyAlignment="1" applyProtection="1">
      <alignment horizontal="center" vertical="center" wrapText="1"/>
      <protection hidden="1"/>
    </xf>
    <xf numFmtId="164" fontId="10" fillId="0" borderId="22" xfId="0" applyNumberFormat="1" applyFont="1" applyFill="1" applyBorder="1" applyAlignment="1" applyProtection="1">
      <alignment horizontal="center" vertical="center" wrapText="1"/>
      <protection hidden="1"/>
    </xf>
    <xf numFmtId="164" fontId="10" fillId="0" borderId="3" xfId="2" applyNumberFormat="1" applyFont="1" applyFill="1" applyBorder="1" applyAlignment="1" applyProtection="1">
      <alignment horizontal="center" vertical="center" wrapText="1"/>
      <protection hidden="1"/>
    </xf>
    <xf numFmtId="167" fontId="10" fillId="2" borderId="3" xfId="0" applyNumberFormat="1" applyFont="1" applyFill="1" applyBorder="1" applyAlignment="1" applyProtection="1">
      <alignment horizontal="center" vertical="center" wrapText="1"/>
      <protection hidden="1"/>
    </xf>
    <xf numFmtId="164" fontId="10" fillId="0" borderId="4" xfId="2" applyNumberFormat="1" applyFont="1" applyFill="1" applyBorder="1" applyAlignment="1" applyProtection="1">
      <alignment horizontal="center" vertical="center" wrapText="1"/>
      <protection hidden="1"/>
    </xf>
    <xf numFmtId="2" fontId="10" fillId="2" borderId="80" xfId="0" applyNumberFormat="1" applyFont="1" applyFill="1" applyBorder="1" applyAlignment="1" applyProtection="1">
      <alignment horizontal="center" vertical="center" wrapText="1"/>
      <protection hidden="1"/>
    </xf>
    <xf numFmtId="2" fontId="10" fillId="2" borderId="81" xfId="0" applyNumberFormat="1" applyFont="1" applyFill="1" applyBorder="1" applyAlignment="1" applyProtection="1">
      <alignment horizontal="center" vertical="center" wrapText="1"/>
      <protection hidden="1"/>
    </xf>
    <xf numFmtId="2" fontId="10" fillId="2" borderId="30" xfId="0" applyNumberFormat="1" applyFont="1" applyFill="1" applyBorder="1" applyAlignment="1" applyProtection="1">
      <alignment horizontal="center" vertical="center" wrapText="1"/>
      <protection hidden="1"/>
    </xf>
    <xf numFmtId="2" fontId="19" fillId="2" borderId="53" xfId="0" applyNumberFormat="1" applyFont="1" applyFill="1" applyBorder="1" applyAlignment="1" applyProtection="1">
      <alignment horizontal="center" vertical="center" wrapText="1"/>
      <protection hidden="1"/>
    </xf>
    <xf numFmtId="164" fontId="10" fillId="2" borderId="23" xfId="0" applyNumberFormat="1" applyFont="1" applyFill="1" applyBorder="1" applyAlignment="1" applyProtection="1">
      <alignment horizontal="center" vertical="center" wrapText="1"/>
      <protection hidden="1"/>
    </xf>
    <xf numFmtId="2" fontId="10" fillId="0" borderId="7" xfId="0" applyNumberFormat="1" applyFont="1" applyBorder="1" applyAlignment="1">
      <alignment horizontal="center" vertical="center"/>
    </xf>
    <xf numFmtId="2" fontId="10" fillId="0" borderId="5" xfId="0" applyNumberFormat="1" applyFont="1" applyBorder="1" applyAlignment="1">
      <alignment horizontal="center" vertical="center"/>
    </xf>
    <xf numFmtId="164" fontId="10" fillId="0" borderId="41" xfId="0" applyNumberFormat="1" applyFont="1" applyBorder="1" applyAlignment="1">
      <alignment horizontal="center" vertical="center"/>
    </xf>
    <xf numFmtId="164" fontId="10" fillId="0" borderId="6" xfId="0" applyNumberFormat="1" applyFont="1" applyBorder="1" applyAlignment="1">
      <alignment horizontal="center" vertical="center"/>
    </xf>
    <xf numFmtId="2" fontId="10" fillId="0" borderId="8" xfId="0" applyNumberFormat="1" applyFont="1" applyBorder="1" applyAlignment="1">
      <alignment horizontal="center" vertical="center"/>
    </xf>
    <xf numFmtId="2" fontId="10" fillId="0" borderId="1" xfId="0" applyNumberFormat="1" applyFont="1" applyBorder="1" applyAlignment="1">
      <alignment horizontal="center" vertical="center"/>
    </xf>
    <xf numFmtId="164" fontId="10" fillId="0" borderId="35" xfId="0" applyNumberFormat="1" applyFont="1" applyBorder="1" applyAlignment="1">
      <alignment horizontal="center" vertical="center"/>
    </xf>
    <xf numFmtId="164" fontId="10" fillId="0" borderId="2" xfId="0" applyNumberFormat="1" applyFont="1" applyBorder="1" applyAlignment="1">
      <alignment horizontal="center" vertical="center"/>
    </xf>
    <xf numFmtId="2" fontId="10" fillId="0" borderId="9" xfId="0" applyNumberFormat="1" applyFont="1" applyBorder="1" applyAlignment="1">
      <alignment horizontal="center" vertical="center"/>
    </xf>
    <xf numFmtId="2" fontId="10" fillId="0" borderId="3" xfId="0" applyNumberFormat="1" applyFont="1" applyBorder="1" applyAlignment="1">
      <alignment horizontal="center" vertical="center"/>
    </xf>
    <xf numFmtId="2" fontId="10" fillId="0" borderId="21" xfId="0" applyNumberFormat="1" applyFont="1" applyBorder="1" applyAlignment="1">
      <alignment horizontal="center" vertical="center"/>
    </xf>
    <xf numFmtId="164" fontId="10" fillId="0" borderId="21" xfId="0" applyNumberFormat="1" applyFont="1" applyBorder="1" applyAlignment="1">
      <alignment horizontal="center" vertical="center"/>
    </xf>
    <xf numFmtId="164" fontId="10" fillId="0" borderId="4" xfId="0" applyNumberFormat="1" applyFont="1" applyBorder="1" applyAlignment="1">
      <alignment horizontal="center" vertical="center"/>
    </xf>
    <xf numFmtId="2" fontId="10" fillId="0" borderId="59" xfId="0" applyNumberFormat="1" applyFont="1" applyBorder="1" applyAlignment="1">
      <alignment horizontal="center" vertical="center"/>
    </xf>
    <xf numFmtId="2" fontId="10" fillId="0" borderId="60" xfId="0" applyNumberFormat="1" applyFont="1" applyBorder="1" applyAlignment="1">
      <alignment horizontal="center" vertical="center"/>
    </xf>
    <xf numFmtId="164" fontId="10" fillId="0" borderId="61" xfId="0" applyNumberFormat="1" applyFont="1" applyBorder="1" applyAlignment="1">
      <alignment horizontal="center" vertical="center"/>
    </xf>
    <xf numFmtId="164" fontId="10" fillId="0" borderId="62" xfId="0" applyNumberFormat="1" applyFont="1" applyBorder="1" applyAlignment="1">
      <alignment horizontal="center" vertical="center"/>
    </xf>
    <xf numFmtId="0" fontId="8" fillId="0" borderId="0" xfId="0" applyFont="1" applyFill="1" applyAlignment="1" applyProtection="1">
      <alignment horizontal="left"/>
      <protection hidden="1"/>
    </xf>
    <xf numFmtId="0" fontId="28" fillId="4" borderId="0" xfId="1" applyFont="1" applyFill="1" applyBorder="1" applyAlignment="1" applyProtection="1">
      <alignment horizontal="left" indent="1"/>
      <protection hidden="1"/>
    </xf>
    <xf numFmtId="0" fontId="14" fillId="4" borderId="0" xfId="5" applyFont="1" applyFill="1" applyAlignment="1" applyProtection="1">
      <alignment horizontal="center" vertical="center" wrapText="1"/>
      <protection hidden="1"/>
    </xf>
    <xf numFmtId="0" fontId="4" fillId="4" borderId="0" xfId="5" applyFill="1" applyAlignment="1" applyProtection="1">
      <alignment horizontal="center" wrapText="1"/>
      <protection hidden="1"/>
    </xf>
    <xf numFmtId="0" fontId="1" fillId="4" borderId="0" xfId="5" applyFont="1" applyFill="1" applyAlignment="1" applyProtection="1">
      <alignment wrapText="1"/>
      <protection hidden="1"/>
    </xf>
    <xf numFmtId="0" fontId="4" fillId="4" borderId="0" xfId="5" applyFill="1" applyAlignment="1" applyProtection="1">
      <alignment wrapText="1"/>
      <protection hidden="1"/>
    </xf>
    <xf numFmtId="0" fontId="28" fillId="4" borderId="0" xfId="1" applyFont="1" applyFill="1" applyBorder="1" applyAlignment="1" applyProtection="1">
      <alignment horizontal="left" vertical="center" indent="1"/>
      <protection hidden="1"/>
    </xf>
    <xf numFmtId="0" fontId="28" fillId="4" borderId="0" xfId="1" applyFont="1" applyFill="1" applyAlignment="1" applyProtection="1">
      <alignment horizontal="left" vertical="center" indent="8"/>
      <protection hidden="1"/>
    </xf>
    <xf numFmtId="0" fontId="23" fillId="4" borderId="0" xfId="0" applyFont="1" applyFill="1" applyBorder="1" applyAlignment="1" applyProtection="1">
      <alignment horizontal="left" vertical="center" wrapText="1" indent="1"/>
      <protection hidden="1"/>
    </xf>
    <xf numFmtId="0" fontId="0" fillId="4" borderId="0" xfId="0" applyFont="1" applyFill="1" applyAlignment="1" applyProtection="1">
      <alignment horizontal="center"/>
      <protection hidden="1"/>
    </xf>
    <xf numFmtId="1" fontId="8" fillId="3" borderId="13" xfId="0" applyNumberFormat="1" applyFont="1" applyFill="1" applyBorder="1" applyAlignment="1" applyProtection="1">
      <alignment horizontal="left" vertical="center"/>
      <protection hidden="1"/>
    </xf>
    <xf numFmtId="1" fontId="8" fillId="3" borderId="14" xfId="0" applyNumberFormat="1" applyFont="1" applyFill="1" applyBorder="1" applyAlignment="1" applyProtection="1">
      <alignment horizontal="left" vertical="center"/>
      <protection hidden="1"/>
    </xf>
    <xf numFmtId="0" fontId="6" fillId="5" borderId="17" xfId="0" applyFont="1" applyFill="1" applyBorder="1" applyAlignment="1" applyProtection="1">
      <alignment horizontal="center" vertical="center"/>
      <protection hidden="1"/>
    </xf>
    <xf numFmtId="0" fontId="6" fillId="5" borderId="20" xfId="0" applyFont="1" applyFill="1" applyBorder="1" applyAlignment="1" applyProtection="1">
      <alignment horizontal="center" vertical="center"/>
      <protection hidden="1"/>
    </xf>
    <xf numFmtId="0" fontId="6" fillId="5" borderId="18" xfId="0" applyFont="1" applyFill="1" applyBorder="1" applyAlignment="1" applyProtection="1">
      <alignment horizontal="center" vertical="center"/>
      <protection hidden="1"/>
    </xf>
    <xf numFmtId="0" fontId="6" fillId="5" borderId="19" xfId="0" applyFont="1" applyFill="1" applyBorder="1" applyAlignment="1" applyProtection="1">
      <alignment horizontal="center" vertical="center"/>
      <protection hidden="1"/>
    </xf>
    <xf numFmtId="0" fontId="8" fillId="3" borderId="15" xfId="0" applyFont="1" applyFill="1" applyBorder="1" applyAlignment="1" applyProtection="1">
      <alignment horizontal="left" vertical="center"/>
      <protection hidden="1"/>
    </xf>
    <xf numFmtId="0" fontId="8" fillId="3" borderId="16" xfId="0" applyFont="1" applyFill="1" applyBorder="1" applyAlignment="1" applyProtection="1">
      <alignment horizontal="left" vertical="center"/>
      <protection hidden="1"/>
    </xf>
    <xf numFmtId="0" fontId="9" fillId="3" borderId="17" xfId="0" applyFont="1" applyFill="1" applyBorder="1" applyAlignment="1" applyProtection="1">
      <alignment horizontal="center" vertical="center" wrapText="1"/>
      <protection hidden="1"/>
    </xf>
    <xf numFmtId="0" fontId="9" fillId="3" borderId="20" xfId="0" applyFont="1" applyFill="1" applyBorder="1" applyAlignment="1" applyProtection="1">
      <alignment horizontal="center" vertical="center" wrapText="1"/>
      <protection hidden="1"/>
    </xf>
    <xf numFmtId="0" fontId="9" fillId="3" borderId="45" xfId="0" applyFont="1" applyFill="1" applyBorder="1" applyAlignment="1" applyProtection="1">
      <alignment horizontal="center" vertical="center" wrapText="1"/>
      <protection hidden="1"/>
    </xf>
    <xf numFmtId="0" fontId="9" fillId="3" borderId="39" xfId="0" applyFont="1" applyFill="1" applyBorder="1" applyAlignment="1" applyProtection="1">
      <alignment horizontal="center" vertical="center" wrapText="1"/>
      <protection hidden="1"/>
    </xf>
    <xf numFmtId="0" fontId="9" fillId="3" borderId="40" xfId="0" applyFont="1" applyFill="1" applyBorder="1" applyAlignment="1" applyProtection="1">
      <alignment horizontal="center" vertical="center" wrapText="1"/>
      <protection hidden="1"/>
    </xf>
    <xf numFmtId="0" fontId="19" fillId="4" borderId="0" xfId="0" applyFont="1" applyFill="1" applyAlignment="1" applyProtection="1">
      <alignment horizontal="center" wrapText="1"/>
      <protection hidden="1"/>
    </xf>
    <xf numFmtId="0" fontId="23" fillId="4" borderId="0" xfId="0" applyFont="1" applyFill="1" applyBorder="1" applyAlignment="1" applyProtection="1">
      <alignment horizontal="left" vertical="center" wrapText="1"/>
      <protection hidden="1"/>
    </xf>
    <xf numFmtId="0" fontId="9" fillId="3" borderId="36" xfId="0" applyFont="1" applyFill="1" applyBorder="1" applyAlignment="1" applyProtection="1">
      <alignment horizontal="center" vertical="center" wrapText="1"/>
      <protection hidden="1"/>
    </xf>
    <xf numFmtId="0" fontId="9" fillId="3" borderId="37" xfId="0" applyFont="1" applyFill="1" applyBorder="1" applyAlignment="1" applyProtection="1">
      <alignment horizontal="center" vertical="center" wrapText="1"/>
      <protection hidden="1"/>
    </xf>
    <xf numFmtId="0" fontId="9" fillId="3" borderId="38" xfId="0" applyFont="1" applyFill="1" applyBorder="1" applyAlignment="1" applyProtection="1">
      <alignment horizontal="center" vertical="center" wrapText="1"/>
      <protection hidden="1"/>
    </xf>
    <xf numFmtId="0" fontId="9" fillId="3" borderId="44" xfId="0" applyFont="1" applyFill="1" applyBorder="1" applyAlignment="1" applyProtection="1">
      <alignment horizontal="center" vertical="center" wrapText="1"/>
      <protection hidden="1"/>
    </xf>
    <xf numFmtId="0" fontId="9" fillId="3" borderId="46" xfId="0" applyFont="1" applyFill="1" applyBorder="1" applyAlignment="1" applyProtection="1">
      <alignment horizontal="center" vertical="center" wrapText="1"/>
      <protection hidden="1"/>
    </xf>
    <xf numFmtId="0" fontId="9" fillId="3" borderId="48" xfId="0" applyFont="1" applyFill="1" applyBorder="1" applyAlignment="1" applyProtection="1">
      <alignment horizontal="center" vertical="center" wrapText="1"/>
      <protection hidden="1"/>
    </xf>
    <xf numFmtId="0" fontId="9" fillId="4" borderId="0" xfId="0" applyFont="1" applyFill="1" applyBorder="1" applyAlignment="1" applyProtection="1">
      <alignment horizontal="center" vertical="center" wrapText="1"/>
      <protection hidden="1"/>
    </xf>
    <xf numFmtId="0" fontId="9" fillId="3" borderId="18" xfId="0" applyFont="1" applyFill="1" applyBorder="1" applyAlignment="1" applyProtection="1">
      <alignment horizontal="center" vertical="center" wrapText="1"/>
      <protection hidden="1"/>
    </xf>
    <xf numFmtId="0" fontId="9" fillId="3" borderId="49" xfId="0" applyFont="1" applyFill="1" applyBorder="1" applyAlignment="1" applyProtection="1">
      <alignment horizontal="center" vertical="center" wrapText="1"/>
      <protection hidden="1"/>
    </xf>
    <xf numFmtId="0" fontId="25" fillId="3" borderId="36" xfId="0" applyFont="1" applyFill="1" applyBorder="1" applyAlignment="1" applyProtection="1">
      <alignment horizontal="center" vertical="center" wrapText="1"/>
      <protection hidden="1"/>
    </xf>
    <xf numFmtId="0" fontId="25" fillId="3" borderId="37" xfId="0" applyFont="1" applyFill="1" applyBorder="1" applyAlignment="1" applyProtection="1">
      <alignment horizontal="center" vertical="center" wrapText="1"/>
      <protection hidden="1"/>
    </xf>
    <xf numFmtId="0" fontId="25" fillId="3" borderId="38" xfId="0" applyFont="1" applyFill="1" applyBorder="1" applyAlignment="1" applyProtection="1">
      <alignment horizontal="center" vertical="center" wrapText="1"/>
      <protection hidden="1"/>
    </xf>
    <xf numFmtId="0" fontId="36" fillId="4" borderId="0" xfId="0" applyFont="1" applyFill="1" applyBorder="1" applyAlignment="1" applyProtection="1">
      <alignment horizontal="left" vertical="center" wrapText="1"/>
      <protection hidden="1"/>
    </xf>
    <xf numFmtId="0" fontId="33" fillId="4" borderId="0" xfId="0" applyFont="1" applyFill="1" applyAlignment="1" applyProtection="1">
      <alignment horizontal="left"/>
      <protection hidden="1"/>
    </xf>
  </cellXfs>
  <cellStyles count="7">
    <cellStyle name="Hypertextový odkaz" xfId="1" builtinId="8"/>
    <cellStyle name="Normální" xfId="0" builtinId="0"/>
    <cellStyle name="Normální 2" xfId="3"/>
    <cellStyle name="Normální 3" xfId="5"/>
    <cellStyle name="Normální 4" xfId="6"/>
    <cellStyle name="Procenta" xfId="2" builtinId="5"/>
    <cellStyle name="Procenta 2" xfId="4"/>
  </cellStyles>
  <dxfs count="52">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9999"/>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9999"/>
        </patternFill>
      </fill>
    </dxf>
    <dxf>
      <fill>
        <patternFill>
          <bgColor rgb="FFFF9999"/>
        </patternFill>
      </fill>
    </dxf>
    <dxf>
      <fill>
        <patternFill>
          <bgColor rgb="FFFF9999"/>
        </patternFill>
      </fill>
    </dxf>
  </dxfs>
  <tableStyles count="0" defaultTableStyle="TableStyleMedium2" defaultPivotStyle="PivotStyleLight16"/>
  <colors>
    <mruColors>
      <color rgb="FF3F6DC1"/>
      <color rgb="FF003399"/>
      <color rgb="FF3A66B4"/>
      <color rgb="FF800000"/>
      <color rgb="FFA50021"/>
      <color rgb="FF660066"/>
      <color rgb="FF660033"/>
      <color rgb="FFFF9966"/>
      <color rgb="FFFFCC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409575</xdr:colOff>
      <xdr:row>8</xdr:row>
      <xdr:rowOff>9525</xdr:rowOff>
    </xdr:from>
    <xdr:to>
      <xdr:col>12</xdr:col>
      <xdr:colOff>12700</xdr:colOff>
      <xdr:row>13</xdr:row>
      <xdr:rowOff>101600</xdr:rowOff>
    </xdr:to>
    <xdr:pic>
      <xdr:nvPicPr>
        <xdr:cNvPr id="2" name="Obrázek 1" descr="http://www.msmt.cz/uploads/OP_VVV/Pravidla_pro_publicitu/logolinky/logolink_MSMT_VVV_hor_barva_cz.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3175" y="2924175"/>
          <a:ext cx="4041775" cy="901700"/>
        </a:xfrm>
        <a:prstGeom prst="rect">
          <a:avLst/>
        </a:prstGeom>
        <a:noFill/>
        <a:ln>
          <a:noFill/>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002060"/>
    <pageSetUpPr fitToPage="1"/>
  </sheetPr>
  <dimension ref="C1:V27"/>
  <sheetViews>
    <sheetView showGridLines="0" tabSelected="1" zoomScaleNormal="100" workbookViewId="0">
      <selection activeCell="C4" sqref="C4:O4"/>
    </sheetView>
  </sheetViews>
  <sheetFormatPr defaultColWidth="9.140625" defaultRowHeight="12.75" x14ac:dyDescent="0.2"/>
  <cols>
    <col min="1" max="3" width="9.140625" style="22"/>
    <col min="4" max="4" width="9.140625" style="22" customWidth="1"/>
    <col min="5" max="5" width="9.140625" style="22"/>
    <col min="6" max="6" width="9.140625" style="36"/>
    <col min="7" max="7" width="11.140625" style="22" customWidth="1"/>
    <col min="8" max="8" width="9.140625" style="22"/>
    <col min="9" max="9" width="7.140625" style="22" customWidth="1"/>
    <col min="10" max="10" width="11.7109375" style="22" customWidth="1"/>
    <col min="11" max="14" width="9.140625" style="22"/>
    <col min="15" max="15" width="13.85546875" style="22" customWidth="1"/>
    <col min="16" max="17" width="8.7109375" style="22" customWidth="1"/>
    <col min="18" max="16384" width="9.140625" style="22"/>
  </cols>
  <sheetData>
    <row r="1" spans="3:22" ht="12.75" customHeight="1" x14ac:dyDescent="0.2">
      <c r="V1" s="49"/>
    </row>
    <row r="4" spans="3:22" ht="153.75" customHeight="1" x14ac:dyDescent="0.2">
      <c r="C4" s="232" t="s">
        <v>230</v>
      </c>
      <c r="D4" s="233"/>
      <c r="E4" s="233"/>
      <c r="F4" s="233"/>
      <c r="G4" s="233"/>
      <c r="H4" s="233"/>
      <c r="I4" s="233"/>
      <c r="J4" s="233"/>
      <c r="K4" s="233"/>
      <c r="L4" s="233"/>
      <c r="M4" s="233"/>
      <c r="N4" s="233"/>
      <c r="O4" s="233"/>
    </row>
    <row r="5" spans="3:22" ht="18.75" x14ac:dyDescent="0.2">
      <c r="I5" s="68" t="s">
        <v>161</v>
      </c>
    </row>
    <row r="7" spans="3:22" ht="47.25" customHeight="1" x14ac:dyDescent="0.2">
      <c r="G7" s="234" t="s">
        <v>141</v>
      </c>
      <c r="H7" s="235"/>
      <c r="I7" s="235"/>
      <c r="J7" s="235"/>
      <c r="K7" s="235"/>
      <c r="L7" s="235"/>
    </row>
    <row r="16" spans="3:22" ht="18" customHeight="1" x14ac:dyDescent="0.35">
      <c r="E16" s="42" t="s">
        <v>120</v>
      </c>
      <c r="F16" s="236" t="s">
        <v>115</v>
      </c>
      <c r="G16" s="236"/>
      <c r="H16" s="236"/>
      <c r="I16" s="236"/>
      <c r="J16" s="236"/>
      <c r="K16" s="236"/>
      <c r="L16" s="236"/>
      <c r="M16" s="236"/>
      <c r="N16" s="236"/>
      <c r="O16" s="39"/>
      <c r="P16" s="38"/>
    </row>
    <row r="17" spans="5:16" ht="18" customHeight="1" x14ac:dyDescent="0.35">
      <c r="E17" s="42" t="s">
        <v>120</v>
      </c>
      <c r="F17" s="236" t="s">
        <v>160</v>
      </c>
      <c r="G17" s="236"/>
      <c r="H17" s="236"/>
      <c r="I17" s="236"/>
      <c r="J17" s="236"/>
      <c r="K17" s="236"/>
      <c r="L17" s="236"/>
      <c r="M17" s="236"/>
      <c r="N17" s="236"/>
      <c r="O17" s="39"/>
      <c r="P17" s="38"/>
    </row>
    <row r="18" spans="5:16" ht="18" customHeight="1" x14ac:dyDescent="0.35">
      <c r="E18" s="42" t="s">
        <v>120</v>
      </c>
      <c r="F18" s="236" t="s">
        <v>191</v>
      </c>
      <c r="G18" s="236"/>
      <c r="H18" s="236"/>
      <c r="I18" s="236"/>
      <c r="J18" s="236"/>
      <c r="K18" s="236"/>
      <c r="L18" s="236"/>
      <c r="M18" s="236"/>
      <c r="N18" s="236"/>
      <c r="O18" s="39"/>
      <c r="P18" s="38"/>
    </row>
    <row r="19" spans="5:16" ht="18" customHeight="1" x14ac:dyDescent="0.35">
      <c r="E19" s="42" t="s">
        <v>120</v>
      </c>
      <c r="F19" s="236" t="s">
        <v>118</v>
      </c>
      <c r="G19" s="236"/>
      <c r="H19" s="236"/>
      <c r="I19" s="236"/>
      <c r="J19" s="236"/>
      <c r="K19" s="236"/>
      <c r="L19" s="236"/>
      <c r="M19" s="236"/>
      <c r="N19" s="236"/>
      <c r="O19" s="40"/>
      <c r="P19" s="36"/>
    </row>
    <row r="20" spans="5:16" ht="18" customHeight="1" x14ac:dyDescent="0.35">
      <c r="E20" s="42" t="s">
        <v>120</v>
      </c>
      <c r="F20" s="237" t="s">
        <v>117</v>
      </c>
      <c r="G20" s="237"/>
      <c r="H20" s="237"/>
      <c r="I20" s="237"/>
      <c r="J20" s="237"/>
      <c r="K20" s="237"/>
      <c r="L20" s="237"/>
      <c r="M20" s="237"/>
      <c r="N20" s="237"/>
      <c r="O20" s="41"/>
      <c r="P20" s="37"/>
    </row>
    <row r="21" spans="5:16" ht="18" customHeight="1" x14ac:dyDescent="0.35">
      <c r="E21" s="42" t="s">
        <v>120</v>
      </c>
      <c r="F21" s="237" t="s">
        <v>119</v>
      </c>
      <c r="G21" s="237"/>
      <c r="H21" s="237"/>
      <c r="I21" s="237"/>
      <c r="J21" s="237"/>
      <c r="K21" s="237"/>
      <c r="L21" s="237"/>
      <c r="M21" s="237"/>
      <c r="N21" s="237"/>
      <c r="O21" s="41"/>
      <c r="P21" s="37"/>
    </row>
    <row r="22" spans="5:16" ht="18" customHeight="1" x14ac:dyDescent="0.35">
      <c r="E22" s="42" t="s">
        <v>120</v>
      </c>
      <c r="F22" s="231" t="s">
        <v>116</v>
      </c>
      <c r="G22" s="231"/>
      <c r="H22" s="231"/>
      <c r="I22" s="231"/>
      <c r="J22" s="231"/>
      <c r="K22" s="231"/>
      <c r="L22" s="231"/>
      <c r="M22" s="231"/>
      <c r="N22" s="231"/>
      <c r="O22" s="39"/>
      <c r="P22" s="38"/>
    </row>
    <row r="23" spans="5:16" ht="18" customHeight="1" x14ac:dyDescent="0.35">
      <c r="E23" s="42" t="s">
        <v>120</v>
      </c>
      <c r="F23" s="231" t="s">
        <v>7</v>
      </c>
      <c r="G23" s="231"/>
      <c r="H23" s="231"/>
      <c r="I23" s="231"/>
      <c r="J23" s="231"/>
      <c r="K23" s="231"/>
      <c r="L23" s="231"/>
      <c r="M23" s="231"/>
      <c r="N23" s="231"/>
      <c r="O23" s="39"/>
      <c r="P23" s="38"/>
    </row>
    <row r="24" spans="5:16" ht="18" customHeight="1" x14ac:dyDescent="0.35">
      <c r="E24" s="42" t="s">
        <v>120</v>
      </c>
      <c r="F24" s="231" t="s">
        <v>8</v>
      </c>
      <c r="G24" s="231"/>
      <c r="H24" s="231"/>
      <c r="I24" s="231"/>
      <c r="J24" s="231"/>
      <c r="K24" s="231"/>
      <c r="L24" s="231"/>
      <c r="M24" s="231"/>
      <c r="N24" s="231"/>
      <c r="O24" s="39"/>
      <c r="P24" s="38"/>
    </row>
    <row r="25" spans="5:16" ht="18" customHeight="1" x14ac:dyDescent="0.35">
      <c r="E25" s="42" t="s">
        <v>120</v>
      </c>
      <c r="F25" s="231" t="s">
        <v>9</v>
      </c>
      <c r="G25" s="231"/>
      <c r="H25" s="231"/>
      <c r="I25" s="231"/>
      <c r="J25" s="231"/>
      <c r="K25" s="231"/>
      <c r="L25" s="231"/>
      <c r="M25" s="231"/>
      <c r="N25" s="231"/>
      <c r="O25" s="39"/>
      <c r="P25" s="38"/>
    </row>
    <row r="26" spans="5:16" ht="18" customHeight="1" x14ac:dyDescent="0.35">
      <c r="E26" s="42" t="s">
        <v>120</v>
      </c>
      <c r="F26" s="231" t="s">
        <v>153</v>
      </c>
      <c r="G26" s="231"/>
      <c r="H26" s="231"/>
      <c r="I26" s="231"/>
      <c r="J26" s="231"/>
      <c r="K26" s="231"/>
      <c r="L26" s="231"/>
      <c r="M26" s="231"/>
      <c r="N26" s="231"/>
      <c r="O26" s="39"/>
      <c r="P26" s="38"/>
    </row>
    <row r="27" spans="5:16" ht="21" x14ac:dyDescent="0.35">
      <c r="E27" s="42" t="s">
        <v>120</v>
      </c>
      <c r="F27" s="231" t="s">
        <v>206</v>
      </c>
      <c r="G27" s="231"/>
      <c r="H27" s="231"/>
      <c r="I27" s="231"/>
      <c r="J27" s="231"/>
      <c r="K27" s="231"/>
      <c r="L27" s="231"/>
      <c r="M27" s="231"/>
      <c r="N27" s="231"/>
    </row>
  </sheetData>
  <mergeCells count="14">
    <mergeCell ref="F27:N27"/>
    <mergeCell ref="F24:N24"/>
    <mergeCell ref="F25:N25"/>
    <mergeCell ref="F26:N26"/>
    <mergeCell ref="C4:O4"/>
    <mergeCell ref="G7:L7"/>
    <mergeCell ref="F16:N16"/>
    <mergeCell ref="F17:N17"/>
    <mergeCell ref="F19:N19"/>
    <mergeCell ref="F20:N20"/>
    <mergeCell ref="F21:N21"/>
    <mergeCell ref="F22:N22"/>
    <mergeCell ref="F23:N23"/>
    <mergeCell ref="F18:N18"/>
  </mergeCells>
  <hyperlinks>
    <hyperlink ref="E16" location="Oblasti_rozvoje!A1" display="◘"/>
    <hyperlink ref="E17" location="I.!A1" display="◘"/>
    <hyperlink ref="E19" location="II._ČG!A1" display="◘"/>
    <hyperlink ref="E20" location="II._MG!A1" display="◘"/>
    <hyperlink ref="E21" location="II._JG!A1" display="◘"/>
    <hyperlink ref="E22" location="III.!A1" display="◘"/>
    <hyperlink ref="E23" location="IV.!A1" display="◘"/>
    <hyperlink ref="E24" location="V.!A1" display="◘"/>
    <hyperlink ref="E25" location="VI.!A1" display="◘"/>
    <hyperlink ref="E26" location="VII._nové!A1" display="◘"/>
    <hyperlink ref="F16:N16" location="Oblasti_rozvoje!A1" display="Oblasti rozvoje z projektu OP VVV u základních škol"/>
    <hyperlink ref="F17:N17" location="I.!A1" display="I. Podpora inkluzivního / společného vzdělávání ZŠ "/>
    <hyperlink ref="F19:N19" location="II._ČG!A1" display="II. Rozvoj čtenářské,"/>
    <hyperlink ref="F20:N20" location="II._MG!A1" display="matematické,"/>
    <hyperlink ref="F21:N21" location="II._JG!A1" display="a jazykové gramotnosti ZŠ"/>
    <hyperlink ref="F22:N22" location="III.!A1" display="III. Podpora kompetencí k podnikavosti, iniciativě a kreativitě ZŠ "/>
    <hyperlink ref="F23:N23" location="IV.!A1" display="IV. Podpora polytechnického vzdělávání ZŠ"/>
    <hyperlink ref="F24:N24" location="V.!A1" display="V. Podpora sociálních a občanských dovedností a dalších klíčových kompetencí ZŠ"/>
    <hyperlink ref="F25:N25" location="VI.!A1" display="VI. Podpora digitálních kompetencí pedagogických pracovníků ZŠ"/>
    <hyperlink ref="F26:N26" location="VII._nové!A1" display="VII. Podpora kariérového poradenství pro žáky"/>
    <hyperlink ref="E18" location="I.A!A1" display="◘"/>
    <hyperlink ref="F18:N18" location="I.A!A1" display="I.A Další otázky související s podporou inkluzivního/společného vzdělávání ZŠ "/>
    <hyperlink ref="E27" location="Oblasti_rozvoje_detail!A1" display="◘"/>
    <hyperlink ref="F27" location="Oblasti_rozvoje_detail!A1" display="Oblasti podporované z OP - detailní porovnání"/>
  </hyperlinks>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3" tint="0.59999389629810485"/>
    <pageSetUpPr fitToPage="1"/>
  </sheetPr>
  <dimension ref="A1:AJ328"/>
  <sheetViews>
    <sheetView showGridLines="0" zoomScaleNormal="100" workbookViewId="0">
      <pane ySplit="6" topLeftCell="A7" activePane="bottomLeft" state="frozen"/>
      <selection activeCell="C4" sqref="C4:O4"/>
      <selection pane="bottomLeft" activeCell="B6" sqref="B6"/>
    </sheetView>
  </sheetViews>
  <sheetFormatPr defaultColWidth="9.140625" defaultRowHeight="15" x14ac:dyDescent="0.25"/>
  <cols>
    <col min="1" max="1" width="13.85546875" style="8" bestFit="1" customWidth="1"/>
    <col min="2" max="2" width="78.5703125" style="3" customWidth="1"/>
    <col min="3" max="8" width="12.7109375" style="3" customWidth="1"/>
    <col min="9" max="10" width="12.7109375" style="50" customWidth="1"/>
    <col min="11" max="11" width="9.140625" style="50" customWidth="1"/>
    <col min="12" max="12" width="9.140625" style="9" customWidth="1"/>
    <col min="13" max="14" width="9.140625" style="153" customWidth="1"/>
    <col min="15" max="15" width="9.140625" style="153"/>
    <col min="16" max="16" width="9.140625" style="154"/>
    <col min="17" max="36" width="9.140625" style="155"/>
    <col min="37" max="16384" width="9.140625" style="3"/>
  </cols>
  <sheetData>
    <row r="1" spans="1:36" ht="16.5" customHeight="1" thickTop="1" thickBot="1" x14ac:dyDescent="0.35">
      <c r="A1" s="43" t="s">
        <v>114</v>
      </c>
      <c r="B1" s="11"/>
      <c r="C1" s="8"/>
      <c r="D1" s="8"/>
      <c r="E1" s="8"/>
      <c r="F1" s="8"/>
      <c r="G1" s="8"/>
      <c r="H1" s="8"/>
    </row>
    <row r="2" spans="1:36" ht="19.5" thickTop="1" x14ac:dyDescent="0.3">
      <c r="B2" s="11"/>
      <c r="C2" s="44"/>
      <c r="E2" s="44"/>
      <c r="F2" s="8"/>
      <c r="G2" s="8"/>
      <c r="H2" s="8"/>
    </row>
    <row r="3" spans="1:36" ht="15.75" x14ac:dyDescent="0.25">
      <c r="B3" s="230"/>
      <c r="D3" s="48"/>
      <c r="E3" s="8"/>
      <c r="F3" s="8"/>
      <c r="H3" s="8"/>
    </row>
    <row r="4" spans="1:36" ht="15.75" x14ac:dyDescent="0.25">
      <c r="B4" s="12"/>
      <c r="C4" s="239"/>
      <c r="D4" s="239"/>
      <c r="E4" s="8"/>
      <c r="F4" s="8"/>
      <c r="G4" s="8"/>
      <c r="H4" s="8"/>
    </row>
    <row r="5" spans="1:36" ht="15.75" x14ac:dyDescent="0.25">
      <c r="B5" s="12"/>
      <c r="C5" s="8"/>
      <c r="D5" s="8"/>
      <c r="E5" s="8"/>
      <c r="F5" s="8"/>
      <c r="G5" s="8"/>
      <c r="H5" s="8"/>
    </row>
    <row r="6" spans="1:36" ht="30.75" customHeight="1" x14ac:dyDescent="0.25">
      <c r="B6" s="13" t="str">
        <f>+"VÝSTUPY Z DOTAZNÍKOVÉHO ŠETŘENÍ POTŘEB ZÁKLADNÍCH ŠKOL - srovnání úvodního šetření Šablony I a aktuálního šetření "&amp;'Titulní_strana - OBSAH'!I5</f>
        <v>VÝSTUPY Z DOTAZNÍKOVÉHO ŠETŘENÍ POTŘEB ZÁKLADNÍCH ŠKOL - srovnání úvodního šetření Šablony I a aktuálního šetření  (aktuální šetření data k 10. 10. 2019)</v>
      </c>
      <c r="C6" s="8"/>
      <c r="D6" s="8"/>
      <c r="E6" s="8"/>
      <c r="F6" s="8"/>
      <c r="G6" s="13"/>
      <c r="H6" s="8"/>
    </row>
    <row r="7" spans="1:36" ht="15.75" thickBot="1" x14ac:dyDescent="0.3">
      <c r="B7" s="8"/>
      <c r="C7" s="8"/>
      <c r="D7" s="8"/>
      <c r="E7" s="8"/>
      <c r="F7" s="8"/>
      <c r="G7" s="8"/>
      <c r="H7" s="8"/>
    </row>
    <row r="8" spans="1:36" ht="28.5" customHeight="1" x14ac:dyDescent="0.25">
      <c r="A8" s="152"/>
      <c r="B8" s="104" t="s">
        <v>113</v>
      </c>
      <c r="C8" s="1">
        <v>3102</v>
      </c>
      <c r="D8" s="240" t="s">
        <v>231</v>
      </c>
      <c r="E8" s="240"/>
      <c r="F8" s="240"/>
      <c r="G8" s="240"/>
      <c r="H8" s="241"/>
    </row>
    <row r="9" spans="1:36" ht="28.5" customHeight="1" thickBot="1" x14ac:dyDescent="0.3">
      <c r="A9" s="152"/>
      <c r="B9" s="105" t="s">
        <v>3</v>
      </c>
      <c r="C9" s="2" t="s">
        <v>232</v>
      </c>
      <c r="D9" s="246" t="s">
        <v>233</v>
      </c>
      <c r="E9" s="246"/>
      <c r="F9" s="246"/>
      <c r="G9" s="246"/>
      <c r="H9" s="247"/>
    </row>
    <row r="10" spans="1:36" ht="28.5" customHeight="1" x14ac:dyDescent="0.25">
      <c r="A10" s="152"/>
      <c r="B10" s="119" t="s">
        <v>121</v>
      </c>
      <c r="C10" s="242" t="s">
        <v>2</v>
      </c>
      <c r="D10" s="242"/>
      <c r="E10" s="244" t="s">
        <v>0</v>
      </c>
      <c r="F10" s="245"/>
      <c r="G10" s="242" t="s">
        <v>4</v>
      </c>
      <c r="H10" s="243"/>
    </row>
    <row r="11" spans="1:36" ht="21.75" customHeight="1" x14ac:dyDescent="0.25">
      <c r="A11" s="152"/>
      <c r="B11" s="78" t="str">
        <f>+'Titulní_strana - OBSAH'!$I$5</f>
        <v xml:space="preserve"> (aktuální šetření data k 10. 10. 2019)</v>
      </c>
      <c r="C11" s="108" t="s">
        <v>5</v>
      </c>
      <c r="D11" s="109" t="s">
        <v>6</v>
      </c>
      <c r="E11" s="110" t="s">
        <v>5</v>
      </c>
      <c r="F11" s="111" t="s">
        <v>6</v>
      </c>
      <c r="G11" s="108" t="s">
        <v>5</v>
      </c>
      <c r="H11" s="112" t="s">
        <v>6</v>
      </c>
    </row>
    <row r="12" spans="1:36" ht="39" customHeight="1" x14ac:dyDescent="0.25">
      <c r="A12" s="152"/>
      <c r="B12" s="107" t="s">
        <v>228</v>
      </c>
      <c r="C12" s="169">
        <v>52</v>
      </c>
      <c r="D12" s="170">
        <v>1</v>
      </c>
      <c r="E12" s="169">
        <v>267</v>
      </c>
      <c r="F12" s="170">
        <v>1</v>
      </c>
      <c r="G12" s="169">
        <v>4238</v>
      </c>
      <c r="H12" s="171">
        <v>1</v>
      </c>
    </row>
    <row r="13" spans="1:36" ht="39" customHeight="1" x14ac:dyDescent="0.25">
      <c r="A13" s="152"/>
      <c r="B13" s="114" t="s">
        <v>162</v>
      </c>
      <c r="C13" s="172">
        <v>42</v>
      </c>
      <c r="D13" s="173">
        <v>0.80769230769230771</v>
      </c>
      <c r="E13" s="172">
        <v>219</v>
      </c>
      <c r="F13" s="173">
        <v>0.8202247191011236</v>
      </c>
      <c r="G13" s="172">
        <v>3659</v>
      </c>
      <c r="H13" s="174">
        <v>0.86337895233600759</v>
      </c>
    </row>
    <row r="14" spans="1:36" ht="39" customHeight="1" thickBot="1" x14ac:dyDescent="0.3">
      <c r="A14" s="152"/>
      <c r="B14" s="113" t="s">
        <v>163</v>
      </c>
      <c r="C14" s="175">
        <v>10</v>
      </c>
      <c r="D14" s="176">
        <v>0.19230769230769232</v>
      </c>
      <c r="E14" s="175">
        <v>48</v>
      </c>
      <c r="F14" s="176">
        <v>0.1797752808988764</v>
      </c>
      <c r="G14" s="175">
        <v>579</v>
      </c>
      <c r="H14" s="177">
        <v>0.13662104766399244</v>
      </c>
    </row>
    <row r="15" spans="1:36" ht="24.75" customHeight="1" thickBot="1" x14ac:dyDescent="0.3">
      <c r="A15" s="152"/>
      <c r="B15" s="106" t="s">
        <v>164</v>
      </c>
      <c r="C15" s="178">
        <v>47</v>
      </c>
      <c r="D15" s="179">
        <v>0.95918367346938771</v>
      </c>
      <c r="E15" s="178">
        <v>252</v>
      </c>
      <c r="F15" s="179">
        <v>0.96923076923076923</v>
      </c>
      <c r="G15" s="178">
        <v>4086</v>
      </c>
      <c r="H15" s="180">
        <v>0.97401668653158524</v>
      </c>
    </row>
    <row r="16" spans="1:36" s="8" customFormat="1" ht="16.5" customHeight="1" x14ac:dyDescent="0.25">
      <c r="A16" s="152"/>
      <c r="B16" s="69"/>
      <c r="C16" s="166" t="s">
        <v>229</v>
      </c>
      <c r="D16" s="166"/>
      <c r="E16" s="166"/>
      <c r="F16" s="166"/>
      <c r="G16" s="166"/>
      <c r="H16" s="166"/>
      <c r="I16" s="50"/>
      <c r="J16" s="50"/>
      <c r="K16" s="50"/>
      <c r="L16" s="9"/>
      <c r="M16" s="153"/>
      <c r="N16" s="153"/>
      <c r="O16" s="153"/>
      <c r="P16" s="154"/>
      <c r="Q16" s="156"/>
      <c r="R16" s="155"/>
      <c r="S16" s="155"/>
      <c r="T16" s="155"/>
      <c r="U16" s="155"/>
      <c r="V16" s="155"/>
      <c r="W16" s="155"/>
      <c r="X16" s="155"/>
      <c r="Y16" s="155"/>
      <c r="Z16" s="155"/>
      <c r="AA16" s="155"/>
      <c r="AB16" s="155"/>
      <c r="AC16" s="155"/>
      <c r="AD16" s="155"/>
      <c r="AE16" s="155"/>
      <c r="AF16" s="155"/>
      <c r="AG16" s="155"/>
      <c r="AH16" s="155"/>
      <c r="AI16" s="155"/>
      <c r="AJ16" s="155"/>
    </row>
    <row r="17" spans="1:36" s="8" customFormat="1" ht="16.5" customHeight="1" thickBot="1" x14ac:dyDescent="0.3">
      <c r="A17" s="152"/>
      <c r="B17" s="14"/>
      <c r="C17" s="15"/>
      <c r="D17" s="15"/>
      <c r="E17" s="15"/>
      <c r="I17" s="50"/>
      <c r="J17" s="50"/>
      <c r="K17" s="50"/>
      <c r="L17" s="9"/>
      <c r="M17" s="153"/>
      <c r="N17" s="153"/>
      <c r="O17" s="153"/>
      <c r="P17" s="154"/>
      <c r="Q17" s="156"/>
      <c r="R17" s="155"/>
      <c r="S17" s="155"/>
      <c r="T17" s="155"/>
      <c r="U17" s="155"/>
      <c r="V17" s="155"/>
      <c r="W17" s="155"/>
      <c r="X17" s="155"/>
      <c r="Y17" s="155"/>
      <c r="Z17" s="155"/>
      <c r="AA17" s="155"/>
      <c r="AB17" s="155"/>
      <c r="AC17" s="155"/>
      <c r="AD17" s="155"/>
      <c r="AE17" s="155"/>
      <c r="AF17" s="155"/>
      <c r="AG17" s="155"/>
      <c r="AH17" s="155"/>
      <c r="AI17" s="155"/>
      <c r="AJ17" s="155"/>
    </row>
    <row r="18" spans="1:36" ht="28.5" customHeight="1" x14ac:dyDescent="0.25">
      <c r="A18" s="152"/>
      <c r="B18" s="66" t="s">
        <v>122</v>
      </c>
      <c r="C18" s="248" t="s">
        <v>156</v>
      </c>
      <c r="D18" s="248"/>
      <c r="E18" s="248"/>
      <c r="F18" s="248"/>
      <c r="G18" s="248"/>
      <c r="H18" s="248"/>
      <c r="I18" s="248"/>
      <c r="J18" s="249"/>
      <c r="K18" s="23"/>
      <c r="M18" s="154"/>
      <c r="N18" s="156"/>
      <c r="O18" s="155"/>
      <c r="P18" s="155"/>
    </row>
    <row r="19" spans="1:36" ht="16.5" customHeight="1" x14ac:dyDescent="0.25">
      <c r="A19" s="152"/>
      <c r="B19" s="77"/>
      <c r="C19" s="250" t="s">
        <v>2</v>
      </c>
      <c r="D19" s="251"/>
      <c r="E19" s="251"/>
      <c r="F19" s="251"/>
      <c r="G19" s="251" t="s">
        <v>0</v>
      </c>
      <c r="H19" s="251"/>
      <c r="I19" s="251" t="s">
        <v>1</v>
      </c>
      <c r="J19" s="252"/>
      <c r="K19" s="24"/>
      <c r="M19" s="154"/>
      <c r="N19" s="156"/>
      <c r="O19" s="155"/>
      <c r="P19" s="155"/>
    </row>
    <row r="20" spans="1:36" ht="69.75" customHeight="1" x14ac:dyDescent="0.25">
      <c r="A20" s="162"/>
      <c r="B20" s="78" t="str">
        <f>+'Titulní_strana - OBSAH'!$I$5</f>
        <v xml:space="preserve"> (aktuální šetření data k 10. 10. 2019)</v>
      </c>
      <c r="C20" s="79" t="s">
        <v>165</v>
      </c>
      <c r="D20" s="75" t="s">
        <v>166</v>
      </c>
      <c r="E20" s="75" t="s">
        <v>167</v>
      </c>
      <c r="F20" s="75" t="s">
        <v>168</v>
      </c>
      <c r="G20" s="75" t="s">
        <v>165</v>
      </c>
      <c r="H20" s="75" t="s">
        <v>166</v>
      </c>
      <c r="I20" s="75" t="s">
        <v>165</v>
      </c>
      <c r="J20" s="76" t="s">
        <v>166</v>
      </c>
      <c r="K20" s="24"/>
      <c r="M20" s="154"/>
      <c r="N20" s="156"/>
      <c r="O20" s="155"/>
      <c r="P20" s="157"/>
      <c r="Q20" s="157"/>
      <c r="R20" s="157"/>
      <c r="S20" s="157"/>
      <c r="T20" s="157"/>
      <c r="U20" s="157"/>
      <c r="V20" s="157"/>
      <c r="W20" s="157"/>
    </row>
    <row r="21" spans="1:36" ht="16.5" customHeight="1" x14ac:dyDescent="0.25">
      <c r="A21" s="152"/>
      <c r="B21" s="101" t="s">
        <v>208</v>
      </c>
      <c r="C21" s="146">
        <v>2.5125313283208022</v>
      </c>
      <c r="D21" s="5">
        <v>2.7</v>
      </c>
      <c r="E21" s="4">
        <v>0.18746867167919801</v>
      </c>
      <c r="F21" s="181">
        <v>7.4613466334164588E-2</v>
      </c>
      <c r="G21" s="146">
        <v>2.5081590438979551</v>
      </c>
      <c r="H21" s="83">
        <v>2.74</v>
      </c>
      <c r="I21" s="182">
        <v>2.5463578495716357</v>
      </c>
      <c r="J21" s="147">
        <v>2.8</v>
      </c>
      <c r="K21" s="24"/>
      <c r="L21" s="64"/>
      <c r="M21" s="154"/>
      <c r="N21" s="156"/>
      <c r="O21" s="155"/>
      <c r="P21" s="158"/>
      <c r="Q21" s="158"/>
      <c r="R21" s="158"/>
      <c r="S21" s="159"/>
      <c r="T21" s="158"/>
      <c r="U21" s="158"/>
      <c r="V21" s="160"/>
      <c r="W21" s="160"/>
    </row>
    <row r="22" spans="1:36" ht="16.5" customHeight="1" x14ac:dyDescent="0.25">
      <c r="A22" s="152"/>
      <c r="B22" s="102" t="s">
        <v>209</v>
      </c>
      <c r="C22" s="148">
        <v>2.5744680851063833</v>
      </c>
      <c r="D22" s="5">
        <v>2.68</v>
      </c>
      <c r="E22" s="148">
        <v>0.10553191489361691</v>
      </c>
      <c r="F22" s="183">
        <v>4.0991735537190037E-2</v>
      </c>
      <c r="G22" s="149">
        <v>2.4852607709750556</v>
      </c>
      <c r="H22" s="86">
        <v>2.71</v>
      </c>
      <c r="I22" s="184">
        <v>2.4737605761834844</v>
      </c>
      <c r="J22" s="116">
        <v>2.76</v>
      </c>
      <c r="K22" s="24"/>
      <c r="L22" s="64"/>
      <c r="M22" s="154"/>
      <c r="N22" s="156"/>
      <c r="O22" s="155"/>
      <c r="P22" s="158"/>
      <c r="Q22" s="158"/>
      <c r="R22" s="158"/>
      <c r="S22" s="159"/>
      <c r="T22" s="158"/>
      <c r="U22" s="158"/>
      <c r="V22" s="160"/>
      <c r="W22" s="160"/>
    </row>
    <row r="23" spans="1:36" ht="16.5" customHeight="1" x14ac:dyDescent="0.25">
      <c r="A23" s="152"/>
      <c r="B23" s="102" t="s">
        <v>210</v>
      </c>
      <c r="C23" s="148">
        <v>2.3907156673114116</v>
      </c>
      <c r="D23" s="5">
        <v>2.54</v>
      </c>
      <c r="E23" s="148">
        <v>0.14928433268858843</v>
      </c>
      <c r="F23" s="183">
        <v>6.2443365695793063E-2</v>
      </c>
      <c r="G23" s="149">
        <v>2.3030303030303032</v>
      </c>
      <c r="H23" s="86">
        <v>2.54</v>
      </c>
      <c r="I23" s="184">
        <v>2.326324923241224</v>
      </c>
      <c r="J23" s="116">
        <v>2.61</v>
      </c>
      <c r="K23" s="24"/>
      <c r="L23" s="64"/>
      <c r="M23" s="154"/>
      <c r="N23" s="156"/>
      <c r="O23" s="155"/>
      <c r="P23" s="158"/>
      <c r="Q23" s="158"/>
      <c r="R23" s="158"/>
      <c r="S23" s="159"/>
      <c r="T23" s="158"/>
      <c r="U23" s="158"/>
      <c r="V23" s="160"/>
      <c r="W23" s="160"/>
    </row>
    <row r="24" spans="1:36" ht="16.5" customHeight="1" x14ac:dyDescent="0.25">
      <c r="A24" s="152"/>
      <c r="B24" s="102" t="s">
        <v>211</v>
      </c>
      <c r="C24" s="148">
        <v>2.3489361702127667</v>
      </c>
      <c r="D24" s="5">
        <v>2.46</v>
      </c>
      <c r="E24" s="148">
        <v>0.11106382978723328</v>
      </c>
      <c r="F24" s="183">
        <v>4.7282608695651838E-2</v>
      </c>
      <c r="G24" s="149">
        <v>2.3281746031746047</v>
      </c>
      <c r="H24" s="86">
        <v>2.4900000000000002</v>
      </c>
      <c r="I24" s="184">
        <v>2.329564366128241</v>
      </c>
      <c r="J24" s="116">
        <v>2.5499999999999998</v>
      </c>
      <c r="K24" s="24"/>
      <c r="L24" s="64"/>
      <c r="M24" s="154"/>
      <c r="N24" s="156"/>
      <c r="O24" s="155"/>
      <c r="P24" s="158"/>
      <c r="Q24" s="158"/>
      <c r="R24" s="158"/>
      <c r="S24" s="159"/>
      <c r="T24" s="158"/>
      <c r="U24" s="158"/>
      <c r="V24" s="160"/>
      <c r="W24" s="160"/>
    </row>
    <row r="25" spans="1:36" ht="16.5" customHeight="1" thickBot="1" x14ac:dyDescent="0.3">
      <c r="A25" s="152"/>
      <c r="B25" s="103" t="s">
        <v>212</v>
      </c>
      <c r="C25" s="121">
        <v>2.1968085106382977</v>
      </c>
      <c r="D25" s="7">
        <v>2.33</v>
      </c>
      <c r="E25" s="121">
        <v>0.13319148936170233</v>
      </c>
      <c r="F25" s="185">
        <v>6.0629539951573948E-2</v>
      </c>
      <c r="G25" s="122">
        <v>2.2351190476190483</v>
      </c>
      <c r="H25" s="94">
        <v>2.39</v>
      </c>
      <c r="I25" s="186">
        <v>2.1856216348507171</v>
      </c>
      <c r="J25" s="117">
        <v>2.39</v>
      </c>
      <c r="K25" s="51"/>
      <c r="L25" s="64"/>
      <c r="M25" s="161"/>
      <c r="N25" s="161"/>
      <c r="O25" s="155"/>
      <c r="P25" s="158"/>
      <c r="Q25" s="158"/>
      <c r="R25" s="158"/>
      <c r="S25" s="159"/>
      <c r="T25" s="158"/>
      <c r="U25" s="158"/>
      <c r="V25" s="160"/>
      <c r="W25" s="160"/>
    </row>
    <row r="26" spans="1:36" ht="12.75" customHeight="1" x14ac:dyDescent="0.25">
      <c r="A26" s="152"/>
      <c r="B26" s="32" t="s">
        <v>111</v>
      </c>
      <c r="C26" s="72"/>
      <c r="D26" s="72"/>
      <c r="E26" s="72"/>
      <c r="F26" s="72"/>
      <c r="G26" s="72"/>
      <c r="H26" s="72"/>
      <c r="I26" s="73"/>
      <c r="J26" s="73"/>
      <c r="K26" s="51"/>
      <c r="L26" s="24"/>
      <c r="M26" s="161"/>
      <c r="N26" s="161"/>
      <c r="Q26" s="156"/>
    </row>
    <row r="27" spans="1:36" ht="89.25" customHeight="1" x14ac:dyDescent="0.25">
      <c r="A27" s="152"/>
      <c r="B27" s="238" t="s">
        <v>169</v>
      </c>
      <c r="C27" s="238"/>
      <c r="D27" s="238"/>
      <c r="E27" s="238"/>
      <c r="F27" s="238"/>
      <c r="G27" s="238"/>
      <c r="H27" s="238"/>
      <c r="I27" s="52"/>
      <c r="Q27" s="156"/>
    </row>
    <row r="28" spans="1:36" s="8" customFormat="1" ht="15.75" thickBot="1" x14ac:dyDescent="0.3">
      <c r="A28" s="152"/>
      <c r="B28" s="8" t="s">
        <v>112</v>
      </c>
      <c r="I28" s="52"/>
      <c r="J28" s="50"/>
      <c r="K28" s="50"/>
      <c r="L28" s="9"/>
      <c r="M28" s="153"/>
      <c r="N28" s="153"/>
      <c r="O28" s="153"/>
      <c r="P28" s="154"/>
      <c r="Q28" s="156"/>
      <c r="R28" s="155"/>
      <c r="S28" s="155"/>
      <c r="T28" s="155"/>
      <c r="U28" s="155"/>
      <c r="V28" s="155"/>
      <c r="W28" s="155"/>
      <c r="X28" s="155"/>
      <c r="Y28" s="155"/>
      <c r="Z28" s="155"/>
      <c r="AA28" s="155"/>
      <c r="AB28" s="155"/>
      <c r="AC28" s="155"/>
      <c r="AD28" s="155"/>
      <c r="AE28" s="155"/>
      <c r="AF28" s="155"/>
      <c r="AG28" s="155"/>
      <c r="AH28" s="155"/>
      <c r="AI28" s="155"/>
      <c r="AJ28" s="155"/>
    </row>
    <row r="29" spans="1:36" ht="15" customHeight="1" x14ac:dyDescent="0.25">
      <c r="A29" s="152"/>
      <c r="B29" s="66" t="s">
        <v>123</v>
      </c>
      <c r="C29" s="248" t="s">
        <v>170</v>
      </c>
      <c r="D29" s="248"/>
      <c r="E29" s="248"/>
      <c r="F29" s="248"/>
      <c r="G29" s="248"/>
      <c r="H29" s="248"/>
      <c r="I29" s="248"/>
      <c r="J29" s="249"/>
      <c r="K29" s="9"/>
      <c r="M29" s="154"/>
      <c r="N29" s="156"/>
      <c r="O29" s="155"/>
      <c r="P29" s="155"/>
    </row>
    <row r="30" spans="1:36" x14ac:dyDescent="0.25">
      <c r="A30" s="152"/>
      <c r="B30" s="77"/>
      <c r="C30" s="250" t="s">
        <v>2</v>
      </c>
      <c r="D30" s="251"/>
      <c r="E30" s="251"/>
      <c r="F30" s="251"/>
      <c r="G30" s="251" t="s">
        <v>0</v>
      </c>
      <c r="H30" s="251"/>
      <c r="I30" s="251" t="s">
        <v>1</v>
      </c>
      <c r="J30" s="252"/>
      <c r="K30" s="9"/>
      <c r="M30" s="154"/>
      <c r="N30" s="156"/>
      <c r="O30" s="155"/>
      <c r="P30" s="155"/>
    </row>
    <row r="31" spans="1:36" ht="63.75" x14ac:dyDescent="0.25">
      <c r="A31" s="162"/>
      <c r="B31" s="78" t="str">
        <f>+'Titulní_strana - OBSAH'!$I$5</f>
        <v xml:space="preserve"> (aktuální šetření data k 10. 10. 2019)</v>
      </c>
      <c r="C31" s="79" t="s">
        <v>165</v>
      </c>
      <c r="D31" s="75" t="s">
        <v>166</v>
      </c>
      <c r="E31" s="75" t="s">
        <v>167</v>
      </c>
      <c r="F31" s="75" t="s">
        <v>168</v>
      </c>
      <c r="G31" s="75" t="s">
        <v>165</v>
      </c>
      <c r="H31" s="75" t="s">
        <v>166</v>
      </c>
      <c r="I31" s="75" t="s">
        <v>165</v>
      </c>
      <c r="J31" s="76" t="s">
        <v>166</v>
      </c>
      <c r="K31" s="9"/>
      <c r="M31" s="154"/>
      <c r="N31" s="156"/>
      <c r="O31" s="155"/>
      <c r="P31" s="157"/>
      <c r="Q31" s="157"/>
      <c r="R31" s="157"/>
      <c r="S31" s="157"/>
      <c r="T31" s="157"/>
      <c r="U31" s="157"/>
      <c r="V31" s="157"/>
      <c r="W31" s="157"/>
    </row>
    <row r="32" spans="1:36" ht="16.5" customHeight="1" x14ac:dyDescent="0.25">
      <c r="A32" s="152"/>
      <c r="B32" s="101" t="s">
        <v>213</v>
      </c>
      <c r="C32" s="146">
        <v>2.2678347934918652</v>
      </c>
      <c r="D32" s="5">
        <v>2.42</v>
      </c>
      <c r="E32" s="4">
        <v>0.1521652065081347</v>
      </c>
      <c r="F32" s="181">
        <v>6.709713024282539E-2</v>
      </c>
      <c r="G32" s="146">
        <v>2.2448646125116731</v>
      </c>
      <c r="H32" s="83">
        <v>2.41</v>
      </c>
      <c r="I32" s="182">
        <v>2.2312343439578437</v>
      </c>
      <c r="J32" s="147">
        <v>2.4500000000000002</v>
      </c>
      <c r="K32" s="9"/>
      <c r="L32" s="50"/>
      <c r="M32" s="154"/>
      <c r="N32" s="156"/>
      <c r="O32" s="155"/>
      <c r="P32" s="158"/>
      <c r="Q32" s="158"/>
      <c r="R32" s="158"/>
      <c r="S32" s="159"/>
      <c r="T32" s="158"/>
      <c r="U32" s="158"/>
      <c r="V32" s="160"/>
      <c r="W32" s="160"/>
    </row>
    <row r="33" spans="1:36" ht="16.5" customHeight="1" x14ac:dyDescent="0.25">
      <c r="A33" s="152"/>
      <c r="B33" s="102" t="s">
        <v>214</v>
      </c>
      <c r="C33" s="148">
        <v>2.4376899696048637</v>
      </c>
      <c r="D33" s="5">
        <v>2.5299999999999998</v>
      </c>
      <c r="E33" s="148">
        <v>9.2310030395136078E-2</v>
      </c>
      <c r="F33" s="183">
        <v>3.7867830423939854E-2</v>
      </c>
      <c r="G33" s="149">
        <v>2.4223356009070307</v>
      </c>
      <c r="H33" s="86">
        <v>2.59</v>
      </c>
      <c r="I33" s="184">
        <v>2.4531151667715467</v>
      </c>
      <c r="J33" s="116">
        <v>2.61</v>
      </c>
      <c r="K33" s="9"/>
      <c r="L33" s="50"/>
      <c r="M33" s="154"/>
      <c r="N33" s="155"/>
      <c r="O33" s="155"/>
      <c r="P33" s="158"/>
      <c r="Q33" s="158"/>
      <c r="R33" s="158"/>
      <c r="S33" s="159"/>
      <c r="T33" s="158"/>
      <c r="U33" s="158"/>
      <c r="V33" s="160"/>
      <c r="W33" s="160"/>
    </row>
    <row r="34" spans="1:36" ht="16.5" customHeight="1" x14ac:dyDescent="0.25">
      <c r="A34" s="152"/>
      <c r="B34" s="102" t="s">
        <v>215</v>
      </c>
      <c r="C34" s="148">
        <v>2.8191489361702127</v>
      </c>
      <c r="D34" s="5">
        <v>2.93</v>
      </c>
      <c r="E34" s="148">
        <v>0.11085106382978749</v>
      </c>
      <c r="F34" s="183">
        <v>3.9320754716981224E-2</v>
      </c>
      <c r="G34" s="149">
        <v>2.7992724867724847</v>
      </c>
      <c r="H34" s="86">
        <v>2.94</v>
      </c>
      <c r="I34" s="184">
        <v>2.8374734867025695</v>
      </c>
      <c r="J34" s="116">
        <v>2.98</v>
      </c>
      <c r="K34" s="9"/>
      <c r="L34" s="50"/>
      <c r="M34" s="154"/>
      <c r="N34" s="155"/>
      <c r="O34" s="155"/>
      <c r="P34" s="158"/>
      <c r="Q34" s="158"/>
      <c r="R34" s="158"/>
      <c r="S34" s="159"/>
      <c r="T34" s="158"/>
      <c r="U34" s="158"/>
      <c r="V34" s="160"/>
      <c r="W34" s="160"/>
    </row>
    <row r="35" spans="1:36" ht="16.5" customHeight="1" thickBot="1" x14ac:dyDescent="0.3">
      <c r="A35" s="152"/>
      <c r="B35" s="103" t="s">
        <v>216</v>
      </c>
      <c r="C35" s="121" t="s">
        <v>234</v>
      </c>
      <c r="D35" s="7">
        <v>2.2400000000000002</v>
      </c>
      <c r="E35" s="121" t="s">
        <v>234</v>
      </c>
      <c r="F35" s="185" t="s">
        <v>234</v>
      </c>
      <c r="G35" s="122" t="s">
        <v>234</v>
      </c>
      <c r="H35" s="94">
        <v>2.3199999999999998</v>
      </c>
      <c r="I35" s="186" t="s">
        <v>234</v>
      </c>
      <c r="J35" s="117">
        <v>2.2999999999999998</v>
      </c>
      <c r="K35" s="9"/>
      <c r="M35" s="154"/>
      <c r="N35" s="155"/>
      <c r="O35" s="155"/>
      <c r="P35" s="158"/>
      <c r="Q35" s="158"/>
      <c r="R35" s="158"/>
      <c r="S35" s="159"/>
      <c r="T35" s="158"/>
      <c r="U35" s="158"/>
      <c r="V35" s="160"/>
      <c r="W35" s="160"/>
    </row>
    <row r="36" spans="1:36" s="8" customFormat="1" x14ac:dyDescent="0.25">
      <c r="A36" s="152"/>
      <c r="B36" s="55" t="s">
        <v>111</v>
      </c>
      <c r="C36" s="33"/>
      <c r="D36" s="33"/>
      <c r="E36" s="33"/>
      <c r="F36" s="34"/>
      <c r="G36" s="34"/>
      <c r="H36" s="34"/>
      <c r="I36" s="50"/>
      <c r="J36" s="50"/>
      <c r="K36" s="50"/>
      <c r="L36" s="9"/>
      <c r="M36" s="153"/>
      <c r="N36" s="153"/>
      <c r="O36" s="153"/>
      <c r="P36" s="154"/>
      <c r="Q36" s="155"/>
      <c r="R36" s="155"/>
      <c r="S36" s="155"/>
      <c r="T36" s="155"/>
      <c r="U36" s="155"/>
      <c r="V36" s="155"/>
      <c r="W36" s="155"/>
      <c r="X36" s="155"/>
      <c r="Y36" s="155"/>
      <c r="Z36" s="155"/>
      <c r="AA36" s="155"/>
      <c r="AB36" s="155"/>
      <c r="AC36" s="155"/>
      <c r="AD36" s="155"/>
      <c r="AE36" s="155"/>
      <c r="AF36" s="155"/>
      <c r="AG36" s="155"/>
      <c r="AH36" s="155"/>
      <c r="AI36" s="155"/>
      <c r="AJ36" s="155"/>
    </row>
    <row r="37" spans="1:36" s="8" customFormat="1" ht="81.75" customHeight="1" x14ac:dyDescent="0.25">
      <c r="A37" s="152"/>
      <c r="B37" s="238" t="s">
        <v>171</v>
      </c>
      <c r="C37" s="238"/>
      <c r="D37" s="238"/>
      <c r="E37" s="238"/>
      <c r="F37" s="238"/>
      <c r="G37" s="238"/>
      <c r="H37" s="238"/>
      <c r="I37" s="50"/>
      <c r="J37" s="50"/>
      <c r="K37" s="50"/>
      <c r="L37" s="9"/>
      <c r="M37" s="153"/>
      <c r="N37" s="153"/>
      <c r="O37" s="153"/>
      <c r="P37" s="154"/>
      <c r="Q37" s="155"/>
      <c r="R37" s="155"/>
      <c r="S37" s="155"/>
      <c r="T37" s="155"/>
      <c r="U37" s="155"/>
      <c r="V37" s="155"/>
      <c r="W37" s="155"/>
      <c r="X37" s="155"/>
      <c r="Y37" s="155"/>
      <c r="Z37" s="155"/>
      <c r="AA37" s="155"/>
      <c r="AB37" s="155"/>
      <c r="AC37" s="155"/>
      <c r="AD37" s="155"/>
      <c r="AE37" s="155"/>
      <c r="AF37" s="155"/>
      <c r="AG37" s="155"/>
      <c r="AH37" s="155"/>
      <c r="AI37" s="155"/>
      <c r="AJ37" s="155"/>
    </row>
    <row r="38" spans="1:36" s="8" customFormat="1" x14ac:dyDescent="0.25">
      <c r="A38" s="152"/>
      <c r="B38" s="150" t="s">
        <v>185</v>
      </c>
      <c r="I38" s="50"/>
      <c r="J38" s="50"/>
      <c r="K38" s="50"/>
      <c r="L38" s="9"/>
      <c r="M38" s="153"/>
      <c r="N38" s="153"/>
      <c r="O38" s="153"/>
      <c r="P38" s="154"/>
      <c r="Q38" s="155"/>
      <c r="R38" s="155"/>
      <c r="S38" s="155"/>
      <c r="T38" s="155"/>
      <c r="U38" s="155"/>
      <c r="V38" s="155"/>
      <c r="W38" s="155"/>
      <c r="X38" s="155"/>
      <c r="Y38" s="155"/>
      <c r="Z38" s="155"/>
      <c r="AA38" s="155"/>
      <c r="AB38" s="155"/>
      <c r="AC38" s="155"/>
      <c r="AD38" s="155"/>
      <c r="AE38" s="155"/>
      <c r="AF38" s="155"/>
      <c r="AG38" s="155"/>
      <c r="AH38" s="155"/>
      <c r="AI38" s="155"/>
      <c r="AJ38" s="155"/>
    </row>
    <row r="39" spans="1:36" s="8" customFormat="1" x14ac:dyDescent="0.25">
      <c r="A39" s="152"/>
      <c r="B39" s="10"/>
      <c r="I39" s="50"/>
      <c r="J39" s="50"/>
      <c r="K39" s="50"/>
      <c r="L39" s="9"/>
      <c r="M39" s="153"/>
      <c r="N39" s="153"/>
      <c r="O39" s="153"/>
      <c r="P39" s="154"/>
      <c r="Q39" s="155"/>
      <c r="R39" s="155"/>
      <c r="S39" s="155"/>
      <c r="T39" s="155"/>
      <c r="U39" s="155"/>
      <c r="V39" s="155"/>
      <c r="W39" s="155"/>
      <c r="X39" s="155"/>
      <c r="Y39" s="155"/>
      <c r="Z39" s="155"/>
      <c r="AA39" s="155"/>
      <c r="AB39" s="155"/>
      <c r="AC39" s="155"/>
      <c r="AD39" s="155"/>
      <c r="AE39" s="155"/>
      <c r="AF39" s="155"/>
      <c r="AG39" s="155"/>
      <c r="AH39" s="155"/>
      <c r="AI39" s="155"/>
      <c r="AJ39" s="155"/>
    </row>
    <row r="40" spans="1:36" s="8" customFormat="1" x14ac:dyDescent="0.25">
      <c r="A40" s="152"/>
      <c r="B40" s="10"/>
      <c r="I40" s="50"/>
      <c r="J40" s="50"/>
      <c r="K40" s="50"/>
      <c r="L40" s="9"/>
      <c r="M40" s="153"/>
      <c r="N40" s="153"/>
      <c r="O40" s="153"/>
      <c r="P40" s="154"/>
      <c r="Q40" s="155"/>
      <c r="R40" s="155"/>
      <c r="S40" s="155"/>
      <c r="T40" s="155"/>
      <c r="U40" s="155"/>
      <c r="V40" s="155"/>
      <c r="W40" s="155"/>
      <c r="X40" s="155"/>
      <c r="Y40" s="155"/>
      <c r="Z40" s="155"/>
      <c r="AA40" s="155"/>
      <c r="AB40" s="155"/>
      <c r="AC40" s="155"/>
      <c r="AD40" s="155"/>
      <c r="AE40" s="155"/>
      <c r="AF40" s="155"/>
      <c r="AG40" s="155"/>
      <c r="AH40" s="155"/>
      <c r="AI40" s="155"/>
      <c r="AJ40" s="155"/>
    </row>
    <row r="41" spans="1:36" s="8" customFormat="1" x14ac:dyDescent="0.25">
      <c r="A41" s="152"/>
      <c r="B41" s="10"/>
      <c r="I41" s="50"/>
      <c r="J41" s="50"/>
      <c r="K41" s="50"/>
      <c r="L41" s="9"/>
      <c r="M41" s="153"/>
      <c r="N41" s="153"/>
      <c r="O41" s="153"/>
      <c r="P41" s="154"/>
      <c r="Q41" s="155"/>
      <c r="R41" s="155"/>
      <c r="S41" s="155"/>
      <c r="T41" s="155"/>
      <c r="U41" s="155"/>
      <c r="V41" s="155"/>
      <c r="W41" s="155"/>
      <c r="X41" s="155"/>
      <c r="Y41" s="155"/>
      <c r="Z41" s="155"/>
      <c r="AA41" s="155"/>
      <c r="AB41" s="155"/>
      <c r="AC41" s="155"/>
      <c r="AD41" s="155"/>
      <c r="AE41" s="155"/>
      <c r="AF41" s="155"/>
      <c r="AG41" s="155"/>
      <c r="AH41" s="155"/>
      <c r="AI41" s="155"/>
      <c r="AJ41" s="155"/>
    </row>
    <row r="42" spans="1:36" s="8" customFormat="1" x14ac:dyDescent="0.25">
      <c r="A42" s="152"/>
      <c r="B42" s="10"/>
      <c r="I42" s="50"/>
      <c r="J42" s="50"/>
      <c r="K42" s="50"/>
      <c r="L42" s="9"/>
      <c r="M42" s="153"/>
      <c r="N42" s="153"/>
      <c r="O42" s="153"/>
      <c r="P42" s="154"/>
      <c r="Q42" s="155"/>
      <c r="R42" s="155"/>
      <c r="S42" s="155"/>
      <c r="T42" s="155"/>
      <c r="U42" s="155"/>
      <c r="V42" s="155"/>
      <c r="W42" s="155"/>
      <c r="X42" s="155"/>
      <c r="Y42" s="155"/>
      <c r="Z42" s="155"/>
      <c r="AA42" s="155"/>
      <c r="AB42" s="155"/>
      <c r="AC42" s="155"/>
      <c r="AD42" s="155"/>
      <c r="AE42" s="155"/>
      <c r="AF42" s="155"/>
      <c r="AG42" s="155"/>
      <c r="AH42" s="155"/>
      <c r="AI42" s="155"/>
      <c r="AJ42" s="155"/>
    </row>
    <row r="43" spans="1:36" s="8" customFormat="1" x14ac:dyDescent="0.25">
      <c r="A43" s="152"/>
      <c r="I43" s="50"/>
      <c r="J43" s="50"/>
      <c r="K43" s="50"/>
      <c r="L43" s="9"/>
      <c r="M43" s="153"/>
      <c r="N43" s="153"/>
      <c r="O43" s="153"/>
      <c r="P43" s="154"/>
      <c r="Q43" s="155"/>
      <c r="R43" s="155"/>
      <c r="S43" s="155"/>
      <c r="T43" s="155"/>
      <c r="U43" s="155"/>
      <c r="V43" s="155"/>
      <c r="W43" s="155"/>
      <c r="X43" s="155"/>
      <c r="Y43" s="155"/>
      <c r="Z43" s="155"/>
      <c r="AA43" s="155"/>
      <c r="AB43" s="155"/>
      <c r="AC43" s="155"/>
      <c r="AD43" s="155"/>
      <c r="AE43" s="155"/>
      <c r="AF43" s="155"/>
      <c r="AG43" s="155"/>
      <c r="AH43" s="155"/>
      <c r="AI43" s="155"/>
      <c r="AJ43" s="155"/>
    </row>
    <row r="44" spans="1:36" s="8" customFormat="1" x14ac:dyDescent="0.25">
      <c r="A44" s="152"/>
      <c r="I44" s="50"/>
      <c r="J44" s="50"/>
      <c r="K44" s="50"/>
      <c r="L44" s="9"/>
      <c r="M44" s="153"/>
      <c r="N44" s="153"/>
      <c r="O44" s="153"/>
      <c r="P44" s="154"/>
      <c r="Q44" s="155"/>
      <c r="R44" s="155"/>
      <c r="S44" s="155"/>
      <c r="T44" s="155"/>
      <c r="U44" s="155"/>
      <c r="V44" s="155"/>
      <c r="W44" s="155"/>
      <c r="X44" s="155"/>
      <c r="Y44" s="155"/>
      <c r="Z44" s="155"/>
      <c r="AA44" s="155"/>
      <c r="AB44" s="155"/>
      <c r="AC44" s="155"/>
      <c r="AD44" s="155"/>
      <c r="AE44" s="155"/>
      <c r="AF44" s="155"/>
      <c r="AG44" s="155"/>
      <c r="AH44" s="155"/>
      <c r="AI44" s="155"/>
      <c r="AJ44" s="155"/>
    </row>
    <row r="45" spans="1:36" s="8" customFormat="1" x14ac:dyDescent="0.25">
      <c r="A45" s="152"/>
      <c r="I45" s="50"/>
      <c r="J45" s="50"/>
      <c r="K45" s="50"/>
      <c r="L45" s="9"/>
      <c r="M45" s="153"/>
      <c r="N45" s="153"/>
      <c r="O45" s="153"/>
      <c r="P45" s="154"/>
      <c r="Q45" s="155"/>
      <c r="R45" s="155"/>
      <c r="S45" s="155"/>
      <c r="T45" s="155"/>
      <c r="U45" s="155"/>
      <c r="V45" s="155"/>
      <c r="W45" s="155"/>
      <c r="X45" s="155"/>
      <c r="Y45" s="155"/>
      <c r="Z45" s="155"/>
      <c r="AA45" s="155"/>
      <c r="AB45" s="155"/>
      <c r="AC45" s="155"/>
      <c r="AD45" s="155"/>
      <c r="AE45" s="155"/>
      <c r="AF45" s="155"/>
      <c r="AG45" s="155"/>
      <c r="AH45" s="155"/>
      <c r="AI45" s="155"/>
      <c r="AJ45" s="155"/>
    </row>
    <row r="46" spans="1:36" s="8" customFormat="1" x14ac:dyDescent="0.25">
      <c r="A46" s="152"/>
      <c r="I46" s="50"/>
      <c r="J46" s="50"/>
      <c r="K46" s="50"/>
      <c r="L46" s="9"/>
      <c r="M46" s="153"/>
      <c r="N46" s="153"/>
      <c r="O46" s="153"/>
      <c r="P46" s="154"/>
      <c r="Q46" s="155"/>
      <c r="R46" s="155"/>
      <c r="S46" s="155"/>
      <c r="T46" s="155"/>
      <c r="U46" s="155"/>
      <c r="V46" s="155"/>
      <c r="W46" s="155"/>
      <c r="X46" s="155"/>
      <c r="Y46" s="155"/>
      <c r="Z46" s="155"/>
      <c r="AA46" s="155"/>
      <c r="AB46" s="155"/>
      <c r="AC46" s="155"/>
      <c r="AD46" s="155"/>
      <c r="AE46" s="155"/>
      <c r="AF46" s="155"/>
      <c r="AG46" s="155"/>
      <c r="AH46" s="155"/>
      <c r="AI46" s="155"/>
      <c r="AJ46" s="155"/>
    </row>
    <row r="47" spans="1:36" s="8" customFormat="1" x14ac:dyDescent="0.25">
      <c r="A47" s="152"/>
      <c r="I47" s="50"/>
      <c r="J47" s="50"/>
      <c r="K47" s="50"/>
      <c r="L47" s="9"/>
      <c r="M47" s="153"/>
      <c r="N47" s="153"/>
      <c r="O47" s="153"/>
      <c r="P47" s="154"/>
      <c r="Q47" s="155"/>
      <c r="R47" s="155"/>
      <c r="S47" s="155"/>
      <c r="T47" s="155"/>
      <c r="U47" s="155"/>
      <c r="V47" s="155"/>
      <c r="W47" s="155"/>
      <c r="X47" s="155"/>
      <c r="Y47" s="155"/>
      <c r="Z47" s="155"/>
      <c r="AA47" s="155"/>
      <c r="AB47" s="155"/>
      <c r="AC47" s="155"/>
      <c r="AD47" s="155"/>
      <c r="AE47" s="155"/>
      <c r="AF47" s="155"/>
      <c r="AG47" s="155"/>
      <c r="AH47" s="155"/>
      <c r="AI47" s="155"/>
      <c r="AJ47" s="155"/>
    </row>
    <row r="48" spans="1:36" s="8" customFormat="1" x14ac:dyDescent="0.25">
      <c r="I48" s="50"/>
      <c r="J48" s="50"/>
      <c r="K48" s="50"/>
      <c r="L48" s="9"/>
      <c r="M48" s="153"/>
      <c r="N48" s="153"/>
      <c r="O48" s="153"/>
      <c r="P48" s="154"/>
      <c r="Q48" s="155"/>
      <c r="R48" s="155"/>
      <c r="S48" s="155"/>
      <c r="T48" s="155"/>
      <c r="U48" s="155"/>
      <c r="V48" s="155"/>
      <c r="W48" s="155"/>
      <c r="X48" s="155"/>
      <c r="Y48" s="155"/>
      <c r="Z48" s="155"/>
      <c r="AA48" s="155"/>
      <c r="AB48" s="155"/>
      <c r="AC48" s="155"/>
      <c r="AD48" s="155"/>
      <c r="AE48" s="155"/>
      <c r="AF48" s="155"/>
      <c r="AG48" s="155"/>
      <c r="AH48" s="155"/>
      <c r="AI48" s="155"/>
      <c r="AJ48" s="155"/>
    </row>
    <row r="49" spans="9:36" s="8" customFormat="1" x14ac:dyDescent="0.25">
      <c r="I49" s="50"/>
      <c r="J49" s="50"/>
      <c r="K49" s="50"/>
      <c r="L49" s="9"/>
      <c r="M49" s="153"/>
      <c r="N49" s="153"/>
      <c r="O49" s="153"/>
      <c r="P49" s="154"/>
      <c r="Q49" s="155"/>
      <c r="R49" s="155"/>
      <c r="S49" s="155"/>
      <c r="T49" s="155"/>
      <c r="U49" s="155"/>
      <c r="V49" s="155"/>
      <c r="W49" s="155"/>
      <c r="X49" s="155"/>
      <c r="Y49" s="155"/>
      <c r="Z49" s="155"/>
      <c r="AA49" s="155"/>
      <c r="AB49" s="155"/>
      <c r="AC49" s="155"/>
      <c r="AD49" s="155"/>
      <c r="AE49" s="155"/>
      <c r="AF49" s="155"/>
      <c r="AG49" s="155"/>
      <c r="AH49" s="155"/>
      <c r="AI49" s="155"/>
      <c r="AJ49" s="155"/>
    </row>
    <row r="50" spans="9:36" s="8" customFormat="1" x14ac:dyDescent="0.25">
      <c r="I50" s="50"/>
      <c r="J50" s="50"/>
      <c r="K50" s="50"/>
      <c r="L50" s="9"/>
      <c r="M50" s="153"/>
      <c r="N50" s="153"/>
      <c r="O50" s="153"/>
      <c r="P50" s="154"/>
      <c r="Q50" s="155"/>
      <c r="R50" s="155"/>
      <c r="S50" s="155"/>
      <c r="T50" s="155"/>
      <c r="U50" s="155"/>
      <c r="V50" s="155"/>
      <c r="W50" s="155"/>
      <c r="X50" s="155"/>
      <c r="Y50" s="155"/>
      <c r="Z50" s="155"/>
      <c r="AA50" s="155"/>
      <c r="AB50" s="155"/>
      <c r="AC50" s="155"/>
      <c r="AD50" s="155"/>
      <c r="AE50" s="155"/>
      <c r="AF50" s="155"/>
      <c r="AG50" s="155"/>
      <c r="AH50" s="155"/>
      <c r="AI50" s="155"/>
      <c r="AJ50" s="155"/>
    </row>
    <row r="51" spans="9:36" s="8" customFormat="1" x14ac:dyDescent="0.25">
      <c r="I51" s="50"/>
      <c r="J51" s="50"/>
      <c r="K51" s="50"/>
      <c r="L51" s="9"/>
      <c r="M51" s="153"/>
      <c r="N51" s="153"/>
      <c r="O51" s="153"/>
      <c r="P51" s="154"/>
      <c r="Q51" s="155"/>
      <c r="R51" s="155"/>
      <c r="S51" s="155"/>
      <c r="T51" s="155"/>
      <c r="U51" s="155"/>
      <c r="V51" s="155"/>
      <c r="W51" s="155"/>
      <c r="X51" s="155"/>
      <c r="Y51" s="155"/>
      <c r="Z51" s="155"/>
      <c r="AA51" s="155"/>
      <c r="AB51" s="155"/>
      <c r="AC51" s="155"/>
      <c r="AD51" s="155"/>
      <c r="AE51" s="155"/>
      <c r="AF51" s="155"/>
      <c r="AG51" s="155"/>
      <c r="AH51" s="155"/>
      <c r="AI51" s="155"/>
      <c r="AJ51" s="155"/>
    </row>
    <row r="52" spans="9:36" s="8" customFormat="1" x14ac:dyDescent="0.25">
      <c r="I52" s="50"/>
      <c r="J52" s="50"/>
      <c r="K52" s="50"/>
      <c r="L52" s="9"/>
      <c r="M52" s="153"/>
      <c r="N52" s="153"/>
      <c r="O52" s="153"/>
      <c r="P52" s="154"/>
      <c r="Q52" s="155"/>
      <c r="R52" s="155"/>
      <c r="S52" s="155"/>
      <c r="T52" s="155"/>
      <c r="U52" s="155"/>
      <c r="V52" s="155"/>
      <c r="W52" s="155"/>
      <c r="X52" s="155"/>
      <c r="Y52" s="155"/>
      <c r="Z52" s="155"/>
      <c r="AA52" s="155"/>
      <c r="AB52" s="155"/>
      <c r="AC52" s="155"/>
      <c r="AD52" s="155"/>
      <c r="AE52" s="155"/>
      <c r="AF52" s="155"/>
      <c r="AG52" s="155"/>
      <c r="AH52" s="155"/>
      <c r="AI52" s="155"/>
      <c r="AJ52" s="155"/>
    </row>
    <row r="53" spans="9:36" s="8" customFormat="1" x14ac:dyDescent="0.25">
      <c r="I53" s="50"/>
      <c r="J53" s="50"/>
      <c r="K53" s="50"/>
      <c r="L53" s="9"/>
      <c r="M53" s="153"/>
      <c r="N53" s="153"/>
      <c r="O53" s="153"/>
      <c r="P53" s="154"/>
      <c r="Q53" s="155"/>
      <c r="R53" s="155"/>
      <c r="S53" s="155"/>
      <c r="T53" s="155"/>
      <c r="U53" s="155"/>
      <c r="V53" s="155"/>
      <c r="W53" s="155"/>
      <c r="X53" s="155"/>
      <c r="Y53" s="155"/>
      <c r="Z53" s="155"/>
      <c r="AA53" s="155"/>
      <c r="AB53" s="155"/>
      <c r="AC53" s="155"/>
      <c r="AD53" s="155"/>
      <c r="AE53" s="155"/>
      <c r="AF53" s="155"/>
      <c r="AG53" s="155"/>
      <c r="AH53" s="155"/>
      <c r="AI53" s="155"/>
      <c r="AJ53" s="155"/>
    </row>
    <row r="54" spans="9:36" s="8" customFormat="1" x14ac:dyDescent="0.25">
      <c r="I54" s="50"/>
      <c r="J54" s="50"/>
      <c r="K54" s="50"/>
      <c r="L54" s="9"/>
      <c r="M54" s="153"/>
      <c r="N54" s="153"/>
      <c r="O54" s="153"/>
      <c r="P54" s="154"/>
      <c r="Q54" s="155"/>
      <c r="R54" s="155"/>
      <c r="S54" s="155"/>
      <c r="T54" s="155"/>
      <c r="U54" s="155"/>
      <c r="V54" s="155"/>
      <c r="W54" s="155"/>
      <c r="X54" s="155"/>
      <c r="Y54" s="155"/>
      <c r="Z54" s="155"/>
      <c r="AA54" s="155"/>
      <c r="AB54" s="155"/>
      <c r="AC54" s="155"/>
      <c r="AD54" s="155"/>
      <c r="AE54" s="155"/>
      <c r="AF54" s="155"/>
      <c r="AG54" s="155"/>
      <c r="AH54" s="155"/>
      <c r="AI54" s="155"/>
      <c r="AJ54" s="155"/>
    </row>
    <row r="55" spans="9:36" s="8" customFormat="1" x14ac:dyDescent="0.25">
      <c r="I55" s="50"/>
      <c r="J55" s="50"/>
      <c r="K55" s="50"/>
      <c r="L55" s="9"/>
      <c r="M55" s="153"/>
      <c r="N55" s="153"/>
      <c r="O55" s="153"/>
      <c r="P55" s="154"/>
      <c r="Q55" s="155"/>
      <c r="R55" s="155"/>
      <c r="S55" s="155"/>
      <c r="T55" s="155"/>
      <c r="U55" s="155"/>
      <c r="V55" s="155"/>
      <c r="W55" s="155"/>
      <c r="X55" s="155"/>
      <c r="Y55" s="155"/>
      <c r="Z55" s="155"/>
      <c r="AA55" s="155"/>
      <c r="AB55" s="155"/>
      <c r="AC55" s="155"/>
      <c r="AD55" s="155"/>
      <c r="AE55" s="155"/>
      <c r="AF55" s="155"/>
      <c r="AG55" s="155"/>
      <c r="AH55" s="155"/>
      <c r="AI55" s="155"/>
      <c r="AJ55" s="155"/>
    </row>
    <row r="56" spans="9:36" s="8" customFormat="1" x14ac:dyDescent="0.25">
      <c r="I56" s="50"/>
      <c r="J56" s="50"/>
      <c r="K56" s="50"/>
      <c r="L56" s="9"/>
      <c r="M56" s="153"/>
      <c r="N56" s="153"/>
      <c r="O56" s="153"/>
      <c r="P56" s="154"/>
      <c r="Q56" s="155"/>
      <c r="R56" s="155"/>
      <c r="S56" s="155"/>
      <c r="T56" s="155"/>
      <c r="U56" s="155"/>
      <c r="V56" s="155"/>
      <c r="W56" s="155"/>
      <c r="X56" s="155"/>
      <c r="Y56" s="155"/>
      <c r="Z56" s="155"/>
      <c r="AA56" s="155"/>
      <c r="AB56" s="155"/>
      <c r="AC56" s="155"/>
      <c r="AD56" s="155"/>
      <c r="AE56" s="155"/>
      <c r="AF56" s="155"/>
      <c r="AG56" s="155"/>
      <c r="AH56" s="155"/>
      <c r="AI56" s="155"/>
      <c r="AJ56" s="155"/>
    </row>
    <row r="57" spans="9:36" s="8" customFormat="1" x14ac:dyDescent="0.25">
      <c r="I57" s="50"/>
      <c r="J57" s="50"/>
      <c r="K57" s="50"/>
      <c r="L57" s="9"/>
      <c r="M57" s="153"/>
      <c r="N57" s="153"/>
      <c r="O57" s="153"/>
      <c r="P57" s="154"/>
      <c r="Q57" s="155"/>
      <c r="R57" s="155"/>
      <c r="S57" s="155"/>
      <c r="T57" s="155"/>
      <c r="U57" s="155"/>
      <c r="V57" s="155"/>
      <c r="W57" s="155"/>
      <c r="X57" s="155"/>
      <c r="Y57" s="155"/>
      <c r="Z57" s="155"/>
      <c r="AA57" s="155"/>
      <c r="AB57" s="155"/>
      <c r="AC57" s="155"/>
      <c r="AD57" s="155"/>
      <c r="AE57" s="155"/>
      <c r="AF57" s="155"/>
      <c r="AG57" s="155"/>
      <c r="AH57" s="155"/>
      <c r="AI57" s="155"/>
      <c r="AJ57" s="155"/>
    </row>
    <row r="58" spans="9:36" s="8" customFormat="1" x14ac:dyDescent="0.25">
      <c r="I58" s="50"/>
      <c r="J58" s="50"/>
      <c r="K58" s="50"/>
      <c r="L58" s="9"/>
      <c r="M58" s="153"/>
      <c r="N58" s="153"/>
      <c r="O58" s="153"/>
      <c r="P58" s="154"/>
      <c r="Q58" s="155"/>
      <c r="R58" s="155"/>
      <c r="S58" s="155"/>
      <c r="T58" s="155"/>
      <c r="U58" s="155"/>
      <c r="V58" s="155"/>
      <c r="W58" s="155"/>
      <c r="X58" s="155"/>
      <c r="Y58" s="155"/>
      <c r="Z58" s="155"/>
      <c r="AA58" s="155"/>
      <c r="AB58" s="155"/>
      <c r="AC58" s="155"/>
      <c r="AD58" s="155"/>
      <c r="AE58" s="155"/>
      <c r="AF58" s="155"/>
      <c r="AG58" s="155"/>
      <c r="AH58" s="155"/>
      <c r="AI58" s="155"/>
      <c r="AJ58" s="155"/>
    </row>
    <row r="59" spans="9:36" s="8" customFormat="1" x14ac:dyDescent="0.25">
      <c r="I59" s="50"/>
      <c r="J59" s="50"/>
      <c r="K59" s="50"/>
      <c r="L59" s="9"/>
      <c r="M59" s="153"/>
      <c r="N59" s="153"/>
      <c r="O59" s="153"/>
      <c r="P59" s="154"/>
      <c r="Q59" s="155"/>
      <c r="R59" s="155"/>
      <c r="S59" s="155"/>
      <c r="T59" s="155"/>
      <c r="U59" s="155"/>
      <c r="V59" s="155"/>
      <c r="W59" s="155"/>
      <c r="X59" s="155"/>
      <c r="Y59" s="155"/>
      <c r="Z59" s="155"/>
      <c r="AA59" s="155"/>
      <c r="AB59" s="155"/>
      <c r="AC59" s="155"/>
      <c r="AD59" s="155"/>
      <c r="AE59" s="155"/>
      <c r="AF59" s="155"/>
      <c r="AG59" s="155"/>
      <c r="AH59" s="155"/>
      <c r="AI59" s="155"/>
      <c r="AJ59" s="155"/>
    </row>
    <row r="60" spans="9:36" s="8" customFormat="1" x14ac:dyDescent="0.25">
      <c r="I60" s="50"/>
      <c r="J60" s="50"/>
      <c r="K60" s="50"/>
      <c r="L60" s="9"/>
      <c r="M60" s="153"/>
      <c r="N60" s="153"/>
      <c r="O60" s="153"/>
      <c r="P60" s="154"/>
      <c r="Q60" s="155"/>
      <c r="R60" s="155"/>
      <c r="S60" s="155"/>
      <c r="T60" s="155"/>
      <c r="U60" s="155"/>
      <c r="V60" s="155"/>
      <c r="W60" s="155"/>
      <c r="X60" s="155"/>
      <c r="Y60" s="155"/>
      <c r="Z60" s="155"/>
      <c r="AA60" s="155"/>
      <c r="AB60" s="155"/>
      <c r="AC60" s="155"/>
      <c r="AD60" s="155"/>
      <c r="AE60" s="155"/>
      <c r="AF60" s="155"/>
      <c r="AG60" s="155"/>
      <c r="AH60" s="155"/>
      <c r="AI60" s="155"/>
      <c r="AJ60" s="155"/>
    </row>
    <row r="61" spans="9:36" s="8" customFormat="1" x14ac:dyDescent="0.25">
      <c r="I61" s="50"/>
      <c r="J61" s="50"/>
      <c r="K61" s="50"/>
      <c r="L61" s="9"/>
      <c r="M61" s="153"/>
      <c r="N61" s="153"/>
      <c r="O61" s="153"/>
      <c r="P61" s="154"/>
      <c r="Q61" s="155"/>
      <c r="R61" s="155"/>
      <c r="S61" s="155"/>
      <c r="T61" s="155"/>
      <c r="U61" s="155"/>
      <c r="V61" s="155"/>
      <c r="W61" s="155"/>
      <c r="X61" s="155"/>
      <c r="Y61" s="155"/>
      <c r="Z61" s="155"/>
      <c r="AA61" s="155"/>
      <c r="AB61" s="155"/>
      <c r="AC61" s="155"/>
      <c r="AD61" s="155"/>
      <c r="AE61" s="155"/>
      <c r="AF61" s="155"/>
      <c r="AG61" s="155"/>
      <c r="AH61" s="155"/>
      <c r="AI61" s="155"/>
      <c r="AJ61" s="155"/>
    </row>
    <row r="62" spans="9:36" s="8" customFormat="1" x14ac:dyDescent="0.25">
      <c r="I62" s="50"/>
      <c r="J62" s="50"/>
      <c r="K62" s="50"/>
      <c r="L62" s="9"/>
      <c r="M62" s="153"/>
      <c r="N62" s="153"/>
      <c r="O62" s="153"/>
      <c r="P62" s="154"/>
      <c r="Q62" s="155"/>
      <c r="R62" s="155"/>
      <c r="S62" s="155"/>
      <c r="T62" s="155"/>
      <c r="U62" s="155"/>
      <c r="V62" s="155"/>
      <c r="W62" s="155"/>
      <c r="X62" s="155"/>
      <c r="Y62" s="155"/>
      <c r="Z62" s="155"/>
      <c r="AA62" s="155"/>
      <c r="AB62" s="155"/>
      <c r="AC62" s="155"/>
      <c r="AD62" s="155"/>
      <c r="AE62" s="155"/>
      <c r="AF62" s="155"/>
      <c r="AG62" s="155"/>
      <c r="AH62" s="155"/>
      <c r="AI62" s="155"/>
      <c r="AJ62" s="155"/>
    </row>
    <row r="63" spans="9:36" s="8" customFormat="1" x14ac:dyDescent="0.25">
      <c r="I63" s="50"/>
      <c r="J63" s="50"/>
      <c r="K63" s="50"/>
      <c r="L63" s="9"/>
      <c r="M63" s="153"/>
      <c r="N63" s="153"/>
      <c r="O63" s="153"/>
      <c r="P63" s="154"/>
      <c r="Q63" s="155"/>
      <c r="R63" s="155"/>
      <c r="S63" s="155"/>
      <c r="T63" s="155"/>
      <c r="U63" s="155"/>
      <c r="V63" s="155"/>
      <c r="W63" s="155"/>
      <c r="X63" s="155"/>
      <c r="Y63" s="155"/>
      <c r="Z63" s="155"/>
      <c r="AA63" s="155"/>
      <c r="AB63" s="155"/>
      <c r="AC63" s="155"/>
      <c r="AD63" s="155"/>
      <c r="AE63" s="155"/>
      <c r="AF63" s="155"/>
      <c r="AG63" s="155"/>
      <c r="AH63" s="155"/>
      <c r="AI63" s="155"/>
      <c r="AJ63" s="155"/>
    </row>
    <row r="64" spans="9:36" s="8" customFormat="1" x14ac:dyDescent="0.25">
      <c r="I64" s="50"/>
      <c r="J64" s="50"/>
      <c r="K64" s="50"/>
      <c r="L64" s="9"/>
      <c r="M64" s="153"/>
      <c r="N64" s="153"/>
      <c r="O64" s="153"/>
      <c r="P64" s="154"/>
      <c r="Q64" s="155"/>
      <c r="R64" s="155"/>
      <c r="S64" s="155"/>
      <c r="T64" s="155"/>
      <c r="U64" s="155"/>
      <c r="V64" s="155"/>
      <c r="W64" s="155"/>
      <c r="X64" s="155"/>
      <c r="Y64" s="155"/>
      <c r="Z64" s="155"/>
      <c r="AA64" s="155"/>
      <c r="AB64" s="155"/>
      <c r="AC64" s="155"/>
      <c r="AD64" s="155"/>
      <c r="AE64" s="155"/>
      <c r="AF64" s="155"/>
      <c r="AG64" s="155"/>
      <c r="AH64" s="155"/>
      <c r="AI64" s="155"/>
      <c r="AJ64" s="155"/>
    </row>
    <row r="65" spans="9:36" s="8" customFormat="1" x14ac:dyDescent="0.25">
      <c r="I65" s="50"/>
      <c r="J65" s="50"/>
      <c r="K65" s="50"/>
      <c r="L65" s="9"/>
      <c r="M65" s="153"/>
      <c r="N65" s="153"/>
      <c r="O65" s="153"/>
      <c r="P65" s="154"/>
      <c r="Q65" s="155"/>
      <c r="R65" s="155"/>
      <c r="S65" s="155"/>
      <c r="T65" s="155"/>
      <c r="U65" s="155"/>
      <c r="V65" s="155"/>
      <c r="W65" s="155"/>
      <c r="X65" s="155"/>
      <c r="Y65" s="155"/>
      <c r="Z65" s="155"/>
      <c r="AA65" s="155"/>
      <c r="AB65" s="155"/>
      <c r="AC65" s="155"/>
      <c r="AD65" s="155"/>
      <c r="AE65" s="155"/>
      <c r="AF65" s="155"/>
      <c r="AG65" s="155"/>
      <c r="AH65" s="155"/>
      <c r="AI65" s="155"/>
      <c r="AJ65" s="155"/>
    </row>
    <row r="66" spans="9:36" s="8" customFormat="1" x14ac:dyDescent="0.25">
      <c r="I66" s="50"/>
      <c r="J66" s="50"/>
      <c r="K66" s="50"/>
      <c r="L66" s="9"/>
      <c r="M66" s="153"/>
      <c r="N66" s="153"/>
      <c r="O66" s="153"/>
      <c r="P66" s="154"/>
      <c r="Q66" s="155"/>
      <c r="R66" s="155"/>
      <c r="S66" s="155"/>
      <c r="T66" s="155"/>
      <c r="U66" s="155"/>
      <c r="V66" s="155"/>
      <c r="W66" s="155"/>
      <c r="X66" s="155"/>
      <c r="Y66" s="155"/>
      <c r="Z66" s="155"/>
      <c r="AA66" s="155"/>
      <c r="AB66" s="155"/>
      <c r="AC66" s="155"/>
      <c r="AD66" s="155"/>
      <c r="AE66" s="155"/>
      <c r="AF66" s="155"/>
      <c r="AG66" s="155"/>
      <c r="AH66" s="155"/>
      <c r="AI66" s="155"/>
      <c r="AJ66" s="155"/>
    </row>
    <row r="67" spans="9:36" s="8" customFormat="1" x14ac:dyDescent="0.25">
      <c r="I67" s="50"/>
      <c r="J67" s="50"/>
      <c r="K67" s="50"/>
      <c r="L67" s="9"/>
      <c r="M67" s="153"/>
      <c r="N67" s="153"/>
      <c r="O67" s="153"/>
      <c r="P67" s="154"/>
      <c r="Q67" s="155"/>
      <c r="R67" s="155"/>
      <c r="S67" s="155"/>
      <c r="T67" s="155"/>
      <c r="U67" s="155"/>
      <c r="V67" s="155"/>
      <c r="W67" s="155"/>
      <c r="X67" s="155"/>
      <c r="Y67" s="155"/>
      <c r="Z67" s="155"/>
      <c r="AA67" s="155"/>
      <c r="AB67" s="155"/>
      <c r="AC67" s="155"/>
      <c r="AD67" s="155"/>
      <c r="AE67" s="155"/>
      <c r="AF67" s="155"/>
      <c r="AG67" s="155"/>
      <c r="AH67" s="155"/>
      <c r="AI67" s="155"/>
      <c r="AJ67" s="155"/>
    </row>
    <row r="68" spans="9:36" s="8" customFormat="1" x14ac:dyDescent="0.25">
      <c r="I68" s="50"/>
      <c r="J68" s="50"/>
      <c r="K68" s="50"/>
      <c r="L68" s="9"/>
      <c r="M68" s="153"/>
      <c r="N68" s="153"/>
      <c r="O68" s="153"/>
      <c r="P68" s="154"/>
      <c r="Q68" s="155"/>
      <c r="R68" s="155"/>
      <c r="S68" s="155"/>
      <c r="T68" s="155"/>
      <c r="U68" s="155"/>
      <c r="V68" s="155"/>
      <c r="W68" s="155"/>
      <c r="X68" s="155"/>
      <c r="Y68" s="155"/>
      <c r="Z68" s="155"/>
      <c r="AA68" s="155"/>
      <c r="AB68" s="155"/>
      <c r="AC68" s="155"/>
      <c r="AD68" s="155"/>
      <c r="AE68" s="155"/>
      <c r="AF68" s="155"/>
      <c r="AG68" s="155"/>
      <c r="AH68" s="155"/>
      <c r="AI68" s="155"/>
      <c r="AJ68" s="155"/>
    </row>
    <row r="69" spans="9:36" s="8" customFormat="1" x14ac:dyDescent="0.25">
      <c r="I69" s="50"/>
      <c r="J69" s="50"/>
      <c r="K69" s="50"/>
      <c r="L69" s="9"/>
      <c r="M69" s="153"/>
      <c r="N69" s="153"/>
      <c r="O69" s="153"/>
      <c r="P69" s="154"/>
      <c r="Q69" s="155"/>
      <c r="R69" s="155"/>
      <c r="S69" s="155"/>
      <c r="T69" s="155"/>
      <c r="U69" s="155"/>
      <c r="V69" s="155"/>
      <c r="W69" s="155"/>
      <c r="X69" s="155"/>
      <c r="Y69" s="155"/>
      <c r="Z69" s="155"/>
      <c r="AA69" s="155"/>
      <c r="AB69" s="155"/>
      <c r="AC69" s="155"/>
      <c r="AD69" s="155"/>
      <c r="AE69" s="155"/>
      <c r="AF69" s="155"/>
      <c r="AG69" s="155"/>
      <c r="AH69" s="155"/>
      <c r="AI69" s="155"/>
      <c r="AJ69" s="155"/>
    </row>
    <row r="70" spans="9:36" s="8" customFormat="1" x14ac:dyDescent="0.25">
      <c r="I70" s="50"/>
      <c r="J70" s="50"/>
      <c r="K70" s="50"/>
      <c r="L70" s="9"/>
      <c r="M70" s="153"/>
      <c r="N70" s="153"/>
      <c r="O70" s="153"/>
      <c r="P70" s="154"/>
      <c r="Q70" s="155"/>
      <c r="R70" s="155"/>
      <c r="S70" s="155"/>
      <c r="T70" s="155"/>
      <c r="U70" s="155"/>
      <c r="V70" s="155"/>
      <c r="W70" s="155"/>
      <c r="X70" s="155"/>
      <c r="Y70" s="155"/>
      <c r="Z70" s="155"/>
      <c r="AA70" s="155"/>
      <c r="AB70" s="155"/>
      <c r="AC70" s="155"/>
      <c r="AD70" s="155"/>
      <c r="AE70" s="155"/>
      <c r="AF70" s="155"/>
      <c r="AG70" s="155"/>
      <c r="AH70" s="155"/>
      <c r="AI70" s="155"/>
      <c r="AJ70" s="155"/>
    </row>
    <row r="71" spans="9:36" s="8" customFormat="1" x14ac:dyDescent="0.25">
      <c r="I71" s="50"/>
      <c r="J71" s="50"/>
      <c r="K71" s="50"/>
      <c r="L71" s="9"/>
      <c r="M71" s="153"/>
      <c r="N71" s="153"/>
      <c r="O71" s="153"/>
      <c r="P71" s="154"/>
      <c r="Q71" s="155"/>
      <c r="R71" s="155"/>
      <c r="S71" s="155"/>
      <c r="T71" s="155"/>
      <c r="U71" s="155"/>
      <c r="V71" s="155"/>
      <c r="W71" s="155"/>
      <c r="X71" s="155"/>
      <c r="Y71" s="155"/>
      <c r="Z71" s="155"/>
      <c r="AA71" s="155"/>
      <c r="AB71" s="155"/>
      <c r="AC71" s="155"/>
      <c r="AD71" s="155"/>
      <c r="AE71" s="155"/>
      <c r="AF71" s="155"/>
      <c r="AG71" s="155"/>
      <c r="AH71" s="155"/>
      <c r="AI71" s="155"/>
      <c r="AJ71" s="155"/>
    </row>
    <row r="72" spans="9:36" s="8" customFormat="1" x14ac:dyDescent="0.25">
      <c r="I72" s="50"/>
      <c r="J72" s="50"/>
      <c r="K72" s="50"/>
      <c r="L72" s="9"/>
      <c r="M72" s="153"/>
      <c r="N72" s="153"/>
      <c r="O72" s="153"/>
      <c r="P72" s="154"/>
      <c r="Q72" s="155"/>
      <c r="R72" s="155"/>
      <c r="S72" s="155"/>
      <c r="T72" s="155"/>
      <c r="U72" s="155"/>
      <c r="V72" s="155"/>
      <c r="W72" s="155"/>
      <c r="X72" s="155"/>
      <c r="Y72" s="155"/>
      <c r="Z72" s="155"/>
      <c r="AA72" s="155"/>
      <c r="AB72" s="155"/>
      <c r="AC72" s="155"/>
      <c r="AD72" s="155"/>
      <c r="AE72" s="155"/>
      <c r="AF72" s="155"/>
      <c r="AG72" s="155"/>
      <c r="AH72" s="155"/>
      <c r="AI72" s="155"/>
      <c r="AJ72" s="155"/>
    </row>
    <row r="73" spans="9:36" s="8" customFormat="1" x14ac:dyDescent="0.25">
      <c r="I73" s="50"/>
      <c r="J73" s="50"/>
      <c r="K73" s="50"/>
      <c r="L73" s="9"/>
      <c r="M73" s="153"/>
      <c r="N73" s="153"/>
      <c r="O73" s="153"/>
      <c r="P73" s="154"/>
      <c r="Q73" s="155"/>
      <c r="R73" s="155"/>
      <c r="S73" s="155"/>
      <c r="T73" s="155"/>
      <c r="U73" s="155"/>
      <c r="V73" s="155"/>
      <c r="W73" s="155"/>
      <c r="X73" s="155"/>
      <c r="Y73" s="155"/>
      <c r="Z73" s="155"/>
      <c r="AA73" s="155"/>
      <c r="AB73" s="155"/>
      <c r="AC73" s="155"/>
      <c r="AD73" s="155"/>
      <c r="AE73" s="155"/>
      <c r="AF73" s="155"/>
      <c r="AG73" s="155"/>
      <c r="AH73" s="155"/>
      <c r="AI73" s="155"/>
      <c r="AJ73" s="155"/>
    </row>
    <row r="74" spans="9:36" s="8" customFormat="1" x14ac:dyDescent="0.25">
      <c r="I74" s="50"/>
      <c r="J74" s="50"/>
      <c r="K74" s="50"/>
      <c r="L74" s="9"/>
      <c r="M74" s="153"/>
      <c r="N74" s="153"/>
      <c r="O74" s="153"/>
      <c r="P74" s="154"/>
      <c r="Q74" s="155"/>
      <c r="R74" s="155"/>
      <c r="S74" s="155"/>
      <c r="T74" s="155"/>
      <c r="U74" s="155"/>
      <c r="V74" s="155"/>
      <c r="W74" s="155"/>
      <c r="X74" s="155"/>
      <c r="Y74" s="155"/>
      <c r="Z74" s="155"/>
      <c r="AA74" s="155"/>
      <c r="AB74" s="155"/>
      <c r="AC74" s="155"/>
      <c r="AD74" s="155"/>
      <c r="AE74" s="155"/>
      <c r="AF74" s="155"/>
      <c r="AG74" s="155"/>
      <c r="AH74" s="155"/>
      <c r="AI74" s="155"/>
      <c r="AJ74" s="155"/>
    </row>
    <row r="75" spans="9:36" s="8" customFormat="1" x14ac:dyDescent="0.25">
      <c r="I75" s="50"/>
      <c r="J75" s="50"/>
      <c r="K75" s="50"/>
      <c r="L75" s="9"/>
      <c r="M75" s="153"/>
      <c r="N75" s="153"/>
      <c r="O75" s="153"/>
      <c r="P75" s="154"/>
      <c r="Q75" s="155"/>
      <c r="R75" s="155"/>
      <c r="S75" s="155"/>
      <c r="T75" s="155"/>
      <c r="U75" s="155"/>
      <c r="V75" s="155"/>
      <c r="W75" s="155"/>
      <c r="X75" s="155"/>
      <c r="Y75" s="155"/>
      <c r="Z75" s="155"/>
      <c r="AA75" s="155"/>
      <c r="AB75" s="155"/>
      <c r="AC75" s="155"/>
      <c r="AD75" s="155"/>
      <c r="AE75" s="155"/>
      <c r="AF75" s="155"/>
      <c r="AG75" s="155"/>
      <c r="AH75" s="155"/>
      <c r="AI75" s="155"/>
      <c r="AJ75" s="155"/>
    </row>
    <row r="76" spans="9:36" s="8" customFormat="1" x14ac:dyDescent="0.25">
      <c r="I76" s="50"/>
      <c r="J76" s="50"/>
      <c r="K76" s="50"/>
      <c r="L76" s="9"/>
      <c r="M76" s="153"/>
      <c r="N76" s="153"/>
      <c r="O76" s="153"/>
      <c r="P76" s="154"/>
      <c r="Q76" s="155"/>
      <c r="R76" s="155"/>
      <c r="S76" s="155"/>
      <c r="T76" s="155"/>
      <c r="U76" s="155"/>
      <c r="V76" s="155"/>
      <c r="W76" s="155"/>
      <c r="X76" s="155"/>
      <c r="Y76" s="155"/>
      <c r="Z76" s="155"/>
      <c r="AA76" s="155"/>
      <c r="AB76" s="155"/>
      <c r="AC76" s="155"/>
      <c r="AD76" s="155"/>
      <c r="AE76" s="155"/>
      <c r="AF76" s="155"/>
      <c r="AG76" s="155"/>
      <c r="AH76" s="155"/>
      <c r="AI76" s="155"/>
      <c r="AJ76" s="155"/>
    </row>
    <row r="77" spans="9:36" s="8" customFormat="1" x14ac:dyDescent="0.25">
      <c r="I77" s="50"/>
      <c r="J77" s="50"/>
      <c r="K77" s="50"/>
      <c r="L77" s="9"/>
      <c r="M77" s="153"/>
      <c r="N77" s="153"/>
      <c r="O77" s="153"/>
      <c r="P77" s="154"/>
      <c r="Q77" s="155"/>
      <c r="R77" s="155"/>
      <c r="S77" s="155"/>
      <c r="T77" s="155"/>
      <c r="U77" s="155"/>
      <c r="V77" s="155"/>
      <c r="W77" s="155"/>
      <c r="X77" s="155"/>
      <c r="Y77" s="155"/>
      <c r="Z77" s="155"/>
      <c r="AA77" s="155"/>
      <c r="AB77" s="155"/>
      <c r="AC77" s="155"/>
      <c r="AD77" s="155"/>
      <c r="AE77" s="155"/>
      <c r="AF77" s="155"/>
      <c r="AG77" s="155"/>
      <c r="AH77" s="155"/>
      <c r="AI77" s="155"/>
      <c r="AJ77" s="155"/>
    </row>
    <row r="78" spans="9:36" s="8" customFormat="1" x14ac:dyDescent="0.25">
      <c r="I78" s="50"/>
      <c r="J78" s="50"/>
      <c r="K78" s="50"/>
      <c r="L78" s="9"/>
      <c r="M78" s="153"/>
      <c r="N78" s="153"/>
      <c r="O78" s="153"/>
      <c r="P78" s="154"/>
      <c r="Q78" s="155"/>
      <c r="R78" s="155"/>
      <c r="S78" s="155"/>
      <c r="T78" s="155"/>
      <c r="U78" s="155"/>
      <c r="V78" s="155"/>
      <c r="W78" s="155"/>
      <c r="X78" s="155"/>
      <c r="Y78" s="155"/>
      <c r="Z78" s="155"/>
      <c r="AA78" s="155"/>
      <c r="AB78" s="155"/>
      <c r="AC78" s="155"/>
      <c r="AD78" s="155"/>
      <c r="AE78" s="155"/>
      <c r="AF78" s="155"/>
      <c r="AG78" s="155"/>
      <c r="AH78" s="155"/>
      <c r="AI78" s="155"/>
      <c r="AJ78" s="155"/>
    </row>
    <row r="79" spans="9:36" s="8" customFormat="1" x14ac:dyDescent="0.25">
      <c r="I79" s="50"/>
      <c r="J79" s="50"/>
      <c r="K79" s="50"/>
      <c r="L79" s="9"/>
      <c r="M79" s="153"/>
      <c r="N79" s="153"/>
      <c r="O79" s="153"/>
      <c r="P79" s="154"/>
      <c r="Q79" s="155"/>
      <c r="R79" s="155"/>
      <c r="S79" s="155"/>
      <c r="T79" s="155"/>
      <c r="U79" s="155"/>
      <c r="V79" s="155"/>
      <c r="W79" s="155"/>
      <c r="X79" s="155"/>
      <c r="Y79" s="155"/>
      <c r="Z79" s="155"/>
      <c r="AA79" s="155"/>
      <c r="AB79" s="155"/>
      <c r="AC79" s="155"/>
      <c r="AD79" s="155"/>
      <c r="AE79" s="155"/>
      <c r="AF79" s="155"/>
      <c r="AG79" s="155"/>
      <c r="AH79" s="155"/>
      <c r="AI79" s="155"/>
      <c r="AJ79" s="155"/>
    </row>
    <row r="80" spans="9:36" s="8" customFormat="1" x14ac:dyDescent="0.25">
      <c r="I80" s="50"/>
      <c r="J80" s="50"/>
      <c r="K80" s="50"/>
      <c r="L80" s="9"/>
      <c r="M80" s="153"/>
      <c r="N80" s="153"/>
      <c r="O80" s="153"/>
      <c r="P80" s="154"/>
      <c r="Q80" s="155"/>
      <c r="R80" s="155"/>
      <c r="S80" s="155"/>
      <c r="T80" s="155"/>
      <c r="U80" s="155"/>
      <c r="V80" s="155"/>
      <c r="W80" s="155"/>
      <c r="X80" s="155"/>
      <c r="Y80" s="155"/>
      <c r="Z80" s="155"/>
      <c r="AA80" s="155"/>
      <c r="AB80" s="155"/>
      <c r="AC80" s="155"/>
      <c r="AD80" s="155"/>
      <c r="AE80" s="155"/>
      <c r="AF80" s="155"/>
      <c r="AG80" s="155"/>
      <c r="AH80" s="155"/>
      <c r="AI80" s="155"/>
      <c r="AJ80" s="155"/>
    </row>
    <row r="81" spans="9:36" s="8" customFormat="1" x14ac:dyDescent="0.25">
      <c r="I81" s="50"/>
      <c r="J81" s="50"/>
      <c r="K81" s="50"/>
      <c r="L81" s="9"/>
      <c r="M81" s="153"/>
      <c r="N81" s="153"/>
      <c r="O81" s="153"/>
      <c r="P81" s="154"/>
      <c r="Q81" s="155"/>
      <c r="R81" s="155"/>
      <c r="S81" s="155"/>
      <c r="T81" s="155"/>
      <c r="U81" s="155"/>
      <c r="V81" s="155"/>
      <c r="W81" s="155"/>
      <c r="X81" s="155"/>
      <c r="Y81" s="155"/>
      <c r="Z81" s="155"/>
      <c r="AA81" s="155"/>
      <c r="AB81" s="155"/>
      <c r="AC81" s="155"/>
      <c r="AD81" s="155"/>
      <c r="AE81" s="155"/>
      <c r="AF81" s="155"/>
      <c r="AG81" s="155"/>
      <c r="AH81" s="155"/>
      <c r="AI81" s="155"/>
      <c r="AJ81" s="155"/>
    </row>
    <row r="82" spans="9:36" s="8" customFormat="1" x14ac:dyDescent="0.25">
      <c r="I82" s="50"/>
      <c r="J82" s="50"/>
      <c r="K82" s="50"/>
      <c r="L82" s="9"/>
      <c r="M82" s="153"/>
      <c r="N82" s="153"/>
      <c r="O82" s="153"/>
      <c r="P82" s="154"/>
      <c r="Q82" s="155"/>
      <c r="R82" s="155"/>
      <c r="S82" s="155"/>
      <c r="T82" s="155"/>
      <c r="U82" s="155"/>
      <c r="V82" s="155"/>
      <c r="W82" s="155"/>
      <c r="X82" s="155"/>
      <c r="Y82" s="155"/>
      <c r="Z82" s="155"/>
      <c r="AA82" s="155"/>
      <c r="AB82" s="155"/>
      <c r="AC82" s="155"/>
      <c r="AD82" s="155"/>
      <c r="AE82" s="155"/>
      <c r="AF82" s="155"/>
      <c r="AG82" s="155"/>
      <c r="AH82" s="155"/>
      <c r="AI82" s="155"/>
      <c r="AJ82" s="155"/>
    </row>
    <row r="83" spans="9:36" s="8" customFormat="1" x14ac:dyDescent="0.25">
      <c r="I83" s="50"/>
      <c r="J83" s="50"/>
      <c r="K83" s="50"/>
      <c r="L83" s="9"/>
      <c r="M83" s="153"/>
      <c r="N83" s="153"/>
      <c r="O83" s="153"/>
      <c r="P83" s="154"/>
      <c r="Q83" s="155"/>
      <c r="R83" s="155"/>
      <c r="S83" s="155"/>
      <c r="T83" s="155"/>
      <c r="U83" s="155"/>
      <c r="V83" s="155"/>
      <c r="W83" s="155"/>
      <c r="X83" s="155"/>
      <c r="Y83" s="155"/>
      <c r="Z83" s="155"/>
      <c r="AA83" s="155"/>
      <c r="AB83" s="155"/>
      <c r="AC83" s="155"/>
      <c r="AD83" s="155"/>
      <c r="AE83" s="155"/>
      <c r="AF83" s="155"/>
      <c r="AG83" s="155"/>
      <c r="AH83" s="155"/>
      <c r="AI83" s="155"/>
      <c r="AJ83" s="155"/>
    </row>
    <row r="84" spans="9:36" s="8" customFormat="1" x14ac:dyDescent="0.25">
      <c r="I84" s="50"/>
      <c r="J84" s="50"/>
      <c r="K84" s="50"/>
      <c r="L84" s="9"/>
      <c r="M84" s="153"/>
      <c r="N84" s="153"/>
      <c r="O84" s="153"/>
      <c r="P84" s="154"/>
      <c r="Q84" s="155"/>
      <c r="R84" s="155"/>
      <c r="S84" s="155"/>
      <c r="T84" s="155"/>
      <c r="U84" s="155"/>
      <c r="V84" s="155"/>
      <c r="W84" s="155"/>
      <c r="X84" s="155"/>
      <c r="Y84" s="155"/>
      <c r="Z84" s="155"/>
      <c r="AA84" s="155"/>
      <c r="AB84" s="155"/>
      <c r="AC84" s="155"/>
      <c r="AD84" s="155"/>
      <c r="AE84" s="155"/>
      <c r="AF84" s="155"/>
      <c r="AG84" s="155"/>
      <c r="AH84" s="155"/>
      <c r="AI84" s="155"/>
      <c r="AJ84" s="155"/>
    </row>
    <row r="85" spans="9:36" s="8" customFormat="1" x14ac:dyDescent="0.25">
      <c r="I85" s="50"/>
      <c r="J85" s="50"/>
      <c r="K85" s="50"/>
      <c r="L85" s="9"/>
      <c r="M85" s="153"/>
      <c r="N85" s="153"/>
      <c r="O85" s="153"/>
      <c r="P85" s="154"/>
      <c r="Q85" s="155"/>
      <c r="R85" s="155"/>
      <c r="S85" s="155"/>
      <c r="T85" s="155"/>
      <c r="U85" s="155"/>
      <c r="V85" s="155"/>
      <c r="W85" s="155"/>
      <c r="X85" s="155"/>
      <c r="Y85" s="155"/>
      <c r="Z85" s="155"/>
      <c r="AA85" s="155"/>
      <c r="AB85" s="155"/>
      <c r="AC85" s="155"/>
      <c r="AD85" s="155"/>
      <c r="AE85" s="155"/>
      <c r="AF85" s="155"/>
      <c r="AG85" s="155"/>
      <c r="AH85" s="155"/>
      <c r="AI85" s="155"/>
      <c r="AJ85" s="155"/>
    </row>
    <row r="86" spans="9:36" s="8" customFormat="1" x14ac:dyDescent="0.25">
      <c r="I86" s="50"/>
      <c r="J86" s="50"/>
      <c r="K86" s="50"/>
      <c r="L86" s="9"/>
      <c r="M86" s="153"/>
      <c r="N86" s="153"/>
      <c r="O86" s="153"/>
      <c r="P86" s="154"/>
      <c r="Q86" s="155"/>
      <c r="R86" s="155"/>
      <c r="S86" s="155"/>
      <c r="T86" s="155"/>
      <c r="U86" s="155"/>
      <c r="V86" s="155"/>
      <c r="W86" s="155"/>
      <c r="X86" s="155"/>
      <c r="Y86" s="155"/>
      <c r="Z86" s="155"/>
      <c r="AA86" s="155"/>
      <c r="AB86" s="155"/>
      <c r="AC86" s="155"/>
      <c r="AD86" s="155"/>
      <c r="AE86" s="155"/>
      <c r="AF86" s="155"/>
      <c r="AG86" s="155"/>
      <c r="AH86" s="155"/>
      <c r="AI86" s="155"/>
      <c r="AJ86" s="155"/>
    </row>
    <row r="87" spans="9:36" s="8" customFormat="1" x14ac:dyDescent="0.25">
      <c r="I87" s="50"/>
      <c r="J87" s="50"/>
      <c r="K87" s="50"/>
      <c r="L87" s="9"/>
      <c r="M87" s="153"/>
      <c r="N87" s="153"/>
      <c r="O87" s="153"/>
      <c r="P87" s="154"/>
      <c r="Q87" s="155"/>
      <c r="R87" s="155"/>
      <c r="S87" s="155"/>
      <c r="T87" s="155"/>
      <c r="U87" s="155"/>
      <c r="V87" s="155"/>
      <c r="W87" s="155"/>
      <c r="X87" s="155"/>
      <c r="Y87" s="155"/>
      <c r="Z87" s="155"/>
      <c r="AA87" s="155"/>
      <c r="AB87" s="155"/>
      <c r="AC87" s="155"/>
      <c r="AD87" s="155"/>
      <c r="AE87" s="155"/>
      <c r="AF87" s="155"/>
      <c r="AG87" s="155"/>
      <c r="AH87" s="155"/>
      <c r="AI87" s="155"/>
      <c r="AJ87" s="155"/>
    </row>
    <row r="88" spans="9:36" s="8" customFormat="1" x14ac:dyDescent="0.25">
      <c r="I88" s="50"/>
      <c r="J88" s="50"/>
      <c r="K88" s="50"/>
      <c r="L88" s="9"/>
      <c r="M88" s="153"/>
      <c r="N88" s="153"/>
      <c r="O88" s="153"/>
      <c r="P88" s="154"/>
      <c r="Q88" s="155"/>
      <c r="R88" s="155"/>
      <c r="S88" s="155"/>
      <c r="T88" s="155"/>
      <c r="U88" s="155"/>
      <c r="V88" s="155"/>
      <c r="W88" s="155"/>
      <c r="X88" s="155"/>
      <c r="Y88" s="155"/>
      <c r="Z88" s="155"/>
      <c r="AA88" s="155"/>
      <c r="AB88" s="155"/>
      <c r="AC88" s="155"/>
      <c r="AD88" s="155"/>
      <c r="AE88" s="155"/>
      <c r="AF88" s="155"/>
      <c r="AG88" s="155"/>
      <c r="AH88" s="155"/>
      <c r="AI88" s="155"/>
      <c r="AJ88" s="155"/>
    </row>
    <row r="89" spans="9:36" s="8" customFormat="1" x14ac:dyDescent="0.25">
      <c r="I89" s="50"/>
      <c r="J89" s="50"/>
      <c r="K89" s="50"/>
      <c r="L89" s="9"/>
      <c r="M89" s="153"/>
      <c r="N89" s="153"/>
      <c r="O89" s="153"/>
      <c r="P89" s="154"/>
      <c r="Q89" s="155"/>
      <c r="R89" s="155"/>
      <c r="S89" s="155"/>
      <c r="T89" s="155"/>
      <c r="U89" s="155"/>
      <c r="V89" s="155"/>
      <c r="W89" s="155"/>
      <c r="X89" s="155"/>
      <c r="Y89" s="155"/>
      <c r="Z89" s="155"/>
      <c r="AA89" s="155"/>
      <c r="AB89" s="155"/>
      <c r="AC89" s="155"/>
      <c r="AD89" s="155"/>
      <c r="AE89" s="155"/>
      <c r="AF89" s="155"/>
      <c r="AG89" s="155"/>
      <c r="AH89" s="155"/>
      <c r="AI89" s="155"/>
      <c r="AJ89" s="155"/>
    </row>
    <row r="90" spans="9:36" s="8" customFormat="1" x14ac:dyDescent="0.25">
      <c r="I90" s="50"/>
      <c r="J90" s="50"/>
      <c r="K90" s="50"/>
      <c r="L90" s="9"/>
      <c r="M90" s="153"/>
      <c r="N90" s="153"/>
      <c r="O90" s="153"/>
      <c r="P90" s="154"/>
      <c r="Q90" s="155"/>
      <c r="R90" s="155"/>
      <c r="S90" s="155"/>
      <c r="T90" s="155"/>
      <c r="U90" s="155"/>
      <c r="V90" s="155"/>
      <c r="W90" s="155"/>
      <c r="X90" s="155"/>
      <c r="Y90" s="155"/>
      <c r="Z90" s="155"/>
      <c r="AA90" s="155"/>
      <c r="AB90" s="155"/>
      <c r="AC90" s="155"/>
      <c r="AD90" s="155"/>
      <c r="AE90" s="155"/>
      <c r="AF90" s="155"/>
      <c r="AG90" s="155"/>
      <c r="AH90" s="155"/>
      <c r="AI90" s="155"/>
      <c r="AJ90" s="155"/>
    </row>
    <row r="91" spans="9:36" s="8" customFormat="1" x14ac:dyDescent="0.25">
      <c r="I91" s="50"/>
      <c r="J91" s="50"/>
      <c r="K91" s="50"/>
      <c r="L91" s="9"/>
      <c r="M91" s="153"/>
      <c r="N91" s="153"/>
      <c r="O91" s="153"/>
      <c r="P91" s="154"/>
      <c r="Q91" s="155"/>
      <c r="R91" s="155"/>
      <c r="S91" s="155"/>
      <c r="T91" s="155"/>
      <c r="U91" s="155"/>
      <c r="V91" s="155"/>
      <c r="W91" s="155"/>
      <c r="X91" s="155"/>
      <c r="Y91" s="155"/>
      <c r="Z91" s="155"/>
      <c r="AA91" s="155"/>
      <c r="AB91" s="155"/>
      <c r="AC91" s="155"/>
      <c r="AD91" s="155"/>
      <c r="AE91" s="155"/>
      <c r="AF91" s="155"/>
      <c r="AG91" s="155"/>
      <c r="AH91" s="155"/>
      <c r="AI91" s="155"/>
      <c r="AJ91" s="155"/>
    </row>
    <row r="92" spans="9:36" s="8" customFormat="1" x14ac:dyDescent="0.25">
      <c r="I92" s="50"/>
      <c r="J92" s="50"/>
      <c r="K92" s="50"/>
      <c r="L92" s="9"/>
      <c r="M92" s="153"/>
      <c r="N92" s="153"/>
      <c r="O92" s="153"/>
      <c r="P92" s="154"/>
      <c r="Q92" s="155"/>
      <c r="R92" s="155"/>
      <c r="S92" s="155"/>
      <c r="T92" s="155"/>
      <c r="U92" s="155"/>
      <c r="V92" s="155"/>
      <c r="W92" s="155"/>
      <c r="X92" s="155"/>
      <c r="Y92" s="155"/>
      <c r="Z92" s="155"/>
      <c r="AA92" s="155"/>
      <c r="AB92" s="155"/>
      <c r="AC92" s="155"/>
      <c r="AD92" s="155"/>
      <c r="AE92" s="155"/>
      <c r="AF92" s="155"/>
      <c r="AG92" s="155"/>
      <c r="AH92" s="155"/>
      <c r="AI92" s="155"/>
      <c r="AJ92" s="155"/>
    </row>
    <row r="93" spans="9:36" s="8" customFormat="1" x14ac:dyDescent="0.25">
      <c r="I93" s="50"/>
      <c r="J93" s="50"/>
      <c r="K93" s="50"/>
      <c r="L93" s="9"/>
      <c r="M93" s="153"/>
      <c r="N93" s="153"/>
      <c r="O93" s="153"/>
      <c r="P93" s="154"/>
      <c r="Q93" s="155"/>
      <c r="R93" s="155"/>
      <c r="S93" s="155"/>
      <c r="T93" s="155"/>
      <c r="U93" s="155"/>
      <c r="V93" s="155"/>
      <c r="W93" s="155"/>
      <c r="X93" s="155"/>
      <c r="Y93" s="155"/>
      <c r="Z93" s="155"/>
      <c r="AA93" s="155"/>
      <c r="AB93" s="155"/>
      <c r="AC93" s="155"/>
      <c r="AD93" s="155"/>
      <c r="AE93" s="155"/>
      <c r="AF93" s="155"/>
      <c r="AG93" s="155"/>
      <c r="AH93" s="155"/>
      <c r="AI93" s="155"/>
      <c r="AJ93" s="155"/>
    </row>
    <row r="94" spans="9:36" s="8" customFormat="1" x14ac:dyDescent="0.25">
      <c r="I94" s="50"/>
      <c r="J94" s="50"/>
      <c r="K94" s="50"/>
      <c r="L94" s="9"/>
      <c r="M94" s="153"/>
      <c r="N94" s="153"/>
      <c r="O94" s="153"/>
      <c r="P94" s="154"/>
      <c r="Q94" s="155"/>
      <c r="R94" s="155"/>
      <c r="S94" s="155"/>
      <c r="T94" s="155"/>
      <c r="U94" s="155"/>
      <c r="V94" s="155"/>
      <c r="W94" s="155"/>
      <c r="X94" s="155"/>
      <c r="Y94" s="155"/>
      <c r="Z94" s="155"/>
      <c r="AA94" s="155"/>
      <c r="AB94" s="155"/>
      <c r="AC94" s="155"/>
      <c r="AD94" s="155"/>
      <c r="AE94" s="155"/>
      <c r="AF94" s="155"/>
      <c r="AG94" s="155"/>
      <c r="AH94" s="155"/>
      <c r="AI94" s="155"/>
      <c r="AJ94" s="155"/>
    </row>
    <row r="95" spans="9:36" s="8" customFormat="1" x14ac:dyDescent="0.25">
      <c r="I95" s="50"/>
      <c r="J95" s="50"/>
      <c r="K95" s="50"/>
      <c r="L95" s="9"/>
      <c r="M95" s="153"/>
      <c r="N95" s="153"/>
      <c r="O95" s="153"/>
      <c r="P95" s="154"/>
      <c r="Q95" s="155"/>
      <c r="R95" s="155"/>
      <c r="S95" s="155"/>
      <c r="T95" s="155"/>
      <c r="U95" s="155"/>
      <c r="V95" s="155"/>
      <c r="W95" s="155"/>
      <c r="X95" s="155"/>
      <c r="Y95" s="155"/>
      <c r="Z95" s="155"/>
      <c r="AA95" s="155"/>
      <c r="AB95" s="155"/>
      <c r="AC95" s="155"/>
      <c r="AD95" s="155"/>
      <c r="AE95" s="155"/>
      <c r="AF95" s="155"/>
      <c r="AG95" s="155"/>
      <c r="AH95" s="155"/>
      <c r="AI95" s="155"/>
      <c r="AJ95" s="155"/>
    </row>
    <row r="96" spans="9:36" s="8" customFormat="1" x14ac:dyDescent="0.25">
      <c r="I96" s="50"/>
      <c r="J96" s="50"/>
      <c r="K96" s="50"/>
      <c r="L96" s="9"/>
      <c r="M96" s="153"/>
      <c r="N96" s="153"/>
      <c r="O96" s="153"/>
      <c r="P96" s="154"/>
      <c r="Q96" s="155"/>
      <c r="R96" s="155"/>
      <c r="S96" s="155"/>
      <c r="T96" s="155"/>
      <c r="U96" s="155"/>
      <c r="V96" s="155"/>
      <c r="W96" s="155"/>
      <c r="X96" s="155"/>
      <c r="Y96" s="155"/>
      <c r="Z96" s="155"/>
      <c r="AA96" s="155"/>
      <c r="AB96" s="155"/>
      <c r="AC96" s="155"/>
      <c r="AD96" s="155"/>
      <c r="AE96" s="155"/>
      <c r="AF96" s="155"/>
      <c r="AG96" s="155"/>
      <c r="AH96" s="155"/>
      <c r="AI96" s="155"/>
      <c r="AJ96" s="155"/>
    </row>
    <row r="97" spans="9:36" s="8" customFormat="1" x14ac:dyDescent="0.25">
      <c r="I97" s="50"/>
      <c r="J97" s="50"/>
      <c r="K97" s="50"/>
      <c r="L97" s="9"/>
      <c r="M97" s="153"/>
      <c r="N97" s="153"/>
      <c r="O97" s="153"/>
      <c r="P97" s="154"/>
      <c r="Q97" s="155"/>
      <c r="R97" s="155"/>
      <c r="S97" s="155"/>
      <c r="T97" s="155"/>
      <c r="U97" s="155"/>
      <c r="V97" s="155"/>
      <c r="W97" s="155"/>
      <c r="X97" s="155"/>
      <c r="Y97" s="155"/>
      <c r="Z97" s="155"/>
      <c r="AA97" s="155"/>
      <c r="AB97" s="155"/>
      <c r="AC97" s="155"/>
      <c r="AD97" s="155"/>
      <c r="AE97" s="155"/>
      <c r="AF97" s="155"/>
      <c r="AG97" s="155"/>
      <c r="AH97" s="155"/>
      <c r="AI97" s="155"/>
      <c r="AJ97" s="155"/>
    </row>
    <row r="98" spans="9:36" s="8" customFormat="1" x14ac:dyDescent="0.25">
      <c r="I98" s="50"/>
      <c r="J98" s="50"/>
      <c r="K98" s="50"/>
      <c r="L98" s="9"/>
      <c r="M98" s="153"/>
      <c r="N98" s="153"/>
      <c r="O98" s="153"/>
      <c r="P98" s="154"/>
      <c r="Q98" s="155"/>
      <c r="R98" s="155"/>
      <c r="S98" s="155"/>
      <c r="T98" s="155"/>
      <c r="U98" s="155"/>
      <c r="V98" s="155"/>
      <c r="W98" s="155"/>
      <c r="X98" s="155"/>
      <c r="Y98" s="155"/>
      <c r="Z98" s="155"/>
      <c r="AA98" s="155"/>
      <c r="AB98" s="155"/>
      <c r="AC98" s="155"/>
      <c r="AD98" s="155"/>
      <c r="AE98" s="155"/>
      <c r="AF98" s="155"/>
      <c r="AG98" s="155"/>
      <c r="AH98" s="155"/>
      <c r="AI98" s="155"/>
      <c r="AJ98" s="155"/>
    </row>
    <row r="99" spans="9:36" s="8" customFormat="1" x14ac:dyDescent="0.25">
      <c r="I99" s="50"/>
      <c r="J99" s="50"/>
      <c r="K99" s="50"/>
      <c r="L99" s="9"/>
      <c r="M99" s="153"/>
      <c r="N99" s="153"/>
      <c r="O99" s="153"/>
      <c r="P99" s="154"/>
      <c r="Q99" s="155"/>
      <c r="R99" s="155"/>
      <c r="S99" s="155"/>
      <c r="T99" s="155"/>
      <c r="U99" s="155"/>
      <c r="V99" s="155"/>
      <c r="W99" s="155"/>
      <c r="X99" s="155"/>
      <c r="Y99" s="155"/>
      <c r="Z99" s="155"/>
      <c r="AA99" s="155"/>
      <c r="AB99" s="155"/>
      <c r="AC99" s="155"/>
      <c r="AD99" s="155"/>
      <c r="AE99" s="155"/>
      <c r="AF99" s="155"/>
      <c r="AG99" s="155"/>
      <c r="AH99" s="155"/>
      <c r="AI99" s="155"/>
      <c r="AJ99" s="155"/>
    </row>
    <row r="100" spans="9:36" s="8" customFormat="1" x14ac:dyDescent="0.25">
      <c r="I100" s="50"/>
      <c r="J100" s="50"/>
      <c r="K100" s="50"/>
      <c r="L100" s="9"/>
      <c r="M100" s="153"/>
      <c r="N100" s="153"/>
      <c r="O100" s="153"/>
      <c r="P100" s="154"/>
      <c r="Q100" s="155"/>
      <c r="R100" s="155"/>
      <c r="S100" s="155"/>
      <c r="T100" s="155"/>
      <c r="U100" s="155"/>
      <c r="V100" s="155"/>
      <c r="W100" s="155"/>
      <c r="X100" s="155"/>
      <c r="Y100" s="155"/>
      <c r="Z100" s="155"/>
      <c r="AA100" s="155"/>
      <c r="AB100" s="155"/>
      <c r="AC100" s="155"/>
      <c r="AD100" s="155"/>
      <c r="AE100" s="155"/>
      <c r="AF100" s="155"/>
      <c r="AG100" s="155"/>
      <c r="AH100" s="155"/>
      <c r="AI100" s="155"/>
      <c r="AJ100" s="155"/>
    </row>
    <row r="101" spans="9:36" s="8" customFormat="1" x14ac:dyDescent="0.25">
      <c r="I101" s="50"/>
      <c r="J101" s="50"/>
      <c r="K101" s="50"/>
      <c r="L101" s="9"/>
      <c r="M101" s="153"/>
      <c r="N101" s="153"/>
      <c r="O101" s="153"/>
      <c r="P101" s="154"/>
      <c r="Q101" s="155"/>
      <c r="R101" s="155"/>
      <c r="S101" s="155"/>
      <c r="T101" s="155"/>
      <c r="U101" s="155"/>
      <c r="V101" s="155"/>
      <c r="W101" s="155"/>
      <c r="X101" s="155"/>
      <c r="Y101" s="155"/>
      <c r="Z101" s="155"/>
      <c r="AA101" s="155"/>
      <c r="AB101" s="155"/>
      <c r="AC101" s="155"/>
      <c r="AD101" s="155"/>
      <c r="AE101" s="155"/>
      <c r="AF101" s="155"/>
      <c r="AG101" s="155"/>
      <c r="AH101" s="155"/>
      <c r="AI101" s="155"/>
      <c r="AJ101" s="155"/>
    </row>
    <row r="102" spans="9:36" s="8" customFormat="1" x14ac:dyDescent="0.25">
      <c r="I102" s="50"/>
      <c r="J102" s="50"/>
      <c r="K102" s="50"/>
      <c r="L102" s="9"/>
      <c r="M102" s="153"/>
      <c r="N102" s="153"/>
      <c r="O102" s="153"/>
      <c r="P102" s="154"/>
      <c r="Q102" s="155"/>
      <c r="R102" s="155"/>
      <c r="S102" s="155"/>
      <c r="T102" s="155"/>
      <c r="U102" s="155"/>
      <c r="V102" s="155"/>
      <c r="W102" s="155"/>
      <c r="X102" s="155"/>
      <c r="Y102" s="155"/>
      <c r="Z102" s="155"/>
      <c r="AA102" s="155"/>
      <c r="AB102" s="155"/>
      <c r="AC102" s="155"/>
      <c r="AD102" s="155"/>
      <c r="AE102" s="155"/>
      <c r="AF102" s="155"/>
      <c r="AG102" s="155"/>
      <c r="AH102" s="155"/>
      <c r="AI102" s="155"/>
      <c r="AJ102" s="155"/>
    </row>
    <row r="103" spans="9:36" s="8" customFormat="1" x14ac:dyDescent="0.25">
      <c r="I103" s="50"/>
      <c r="J103" s="50"/>
      <c r="K103" s="50"/>
      <c r="L103" s="9"/>
      <c r="M103" s="153"/>
      <c r="N103" s="153"/>
      <c r="O103" s="153"/>
      <c r="P103" s="154"/>
      <c r="Q103" s="155"/>
      <c r="R103" s="155"/>
      <c r="S103" s="155"/>
      <c r="T103" s="155"/>
      <c r="U103" s="155"/>
      <c r="V103" s="155"/>
      <c r="W103" s="155"/>
      <c r="X103" s="155"/>
      <c r="Y103" s="155"/>
      <c r="Z103" s="155"/>
      <c r="AA103" s="155"/>
      <c r="AB103" s="155"/>
      <c r="AC103" s="155"/>
      <c r="AD103" s="155"/>
      <c r="AE103" s="155"/>
      <c r="AF103" s="155"/>
      <c r="AG103" s="155"/>
      <c r="AH103" s="155"/>
      <c r="AI103" s="155"/>
      <c r="AJ103" s="155"/>
    </row>
    <row r="104" spans="9:36" s="8" customFormat="1" x14ac:dyDescent="0.25">
      <c r="I104" s="50"/>
      <c r="J104" s="50"/>
      <c r="K104" s="50"/>
      <c r="L104" s="9"/>
      <c r="M104" s="153"/>
      <c r="N104" s="153"/>
      <c r="O104" s="153"/>
      <c r="P104" s="154"/>
      <c r="Q104" s="155"/>
      <c r="R104" s="155"/>
      <c r="S104" s="155"/>
      <c r="T104" s="155"/>
      <c r="U104" s="155"/>
      <c r="V104" s="155"/>
      <c r="W104" s="155"/>
      <c r="X104" s="155"/>
      <c r="Y104" s="155"/>
      <c r="Z104" s="155"/>
      <c r="AA104" s="155"/>
      <c r="AB104" s="155"/>
      <c r="AC104" s="155"/>
      <c r="AD104" s="155"/>
      <c r="AE104" s="155"/>
      <c r="AF104" s="155"/>
      <c r="AG104" s="155"/>
      <c r="AH104" s="155"/>
      <c r="AI104" s="155"/>
      <c r="AJ104" s="155"/>
    </row>
    <row r="105" spans="9:36" s="8" customFormat="1" x14ac:dyDescent="0.25">
      <c r="I105" s="50"/>
      <c r="J105" s="50"/>
      <c r="K105" s="50"/>
      <c r="L105" s="9"/>
      <c r="M105" s="153"/>
      <c r="N105" s="153"/>
      <c r="O105" s="153"/>
      <c r="P105" s="154"/>
      <c r="Q105" s="155"/>
      <c r="R105" s="155"/>
      <c r="S105" s="155"/>
      <c r="T105" s="155"/>
      <c r="U105" s="155"/>
      <c r="V105" s="155"/>
      <c r="W105" s="155"/>
      <c r="X105" s="155"/>
      <c r="Y105" s="155"/>
      <c r="Z105" s="155"/>
      <c r="AA105" s="155"/>
      <c r="AB105" s="155"/>
      <c r="AC105" s="155"/>
      <c r="AD105" s="155"/>
      <c r="AE105" s="155"/>
      <c r="AF105" s="155"/>
      <c r="AG105" s="155"/>
      <c r="AH105" s="155"/>
      <c r="AI105" s="155"/>
      <c r="AJ105" s="155"/>
    </row>
    <row r="106" spans="9:36" s="8" customFormat="1" x14ac:dyDescent="0.25">
      <c r="I106" s="50"/>
      <c r="J106" s="50"/>
      <c r="K106" s="50"/>
      <c r="L106" s="9"/>
      <c r="M106" s="153"/>
      <c r="N106" s="153"/>
      <c r="O106" s="153"/>
      <c r="P106" s="154"/>
      <c r="Q106" s="155"/>
      <c r="R106" s="155"/>
      <c r="S106" s="155"/>
      <c r="T106" s="155"/>
      <c r="U106" s="155"/>
      <c r="V106" s="155"/>
      <c r="W106" s="155"/>
      <c r="X106" s="155"/>
      <c r="Y106" s="155"/>
      <c r="Z106" s="155"/>
      <c r="AA106" s="155"/>
      <c r="AB106" s="155"/>
      <c r="AC106" s="155"/>
      <c r="AD106" s="155"/>
      <c r="AE106" s="155"/>
      <c r="AF106" s="155"/>
      <c r="AG106" s="155"/>
      <c r="AH106" s="155"/>
      <c r="AI106" s="155"/>
      <c r="AJ106" s="155"/>
    </row>
    <row r="107" spans="9:36" s="8" customFormat="1" x14ac:dyDescent="0.25">
      <c r="I107" s="50"/>
      <c r="J107" s="50"/>
      <c r="K107" s="50"/>
      <c r="L107" s="9"/>
      <c r="M107" s="153"/>
      <c r="N107" s="153"/>
      <c r="O107" s="153"/>
      <c r="P107" s="154"/>
      <c r="Q107" s="155"/>
      <c r="R107" s="155"/>
      <c r="S107" s="155"/>
      <c r="T107" s="155"/>
      <c r="U107" s="155"/>
      <c r="V107" s="155"/>
      <c r="W107" s="155"/>
      <c r="X107" s="155"/>
      <c r="Y107" s="155"/>
      <c r="Z107" s="155"/>
      <c r="AA107" s="155"/>
      <c r="AB107" s="155"/>
      <c r="AC107" s="155"/>
      <c r="AD107" s="155"/>
      <c r="AE107" s="155"/>
      <c r="AF107" s="155"/>
      <c r="AG107" s="155"/>
      <c r="AH107" s="155"/>
      <c r="AI107" s="155"/>
      <c r="AJ107" s="155"/>
    </row>
    <row r="108" spans="9:36" s="8" customFormat="1" x14ac:dyDescent="0.25">
      <c r="I108" s="50"/>
      <c r="J108" s="50"/>
      <c r="K108" s="50"/>
      <c r="L108" s="9"/>
      <c r="M108" s="153"/>
      <c r="N108" s="153"/>
      <c r="O108" s="153"/>
      <c r="P108" s="154"/>
      <c r="Q108" s="155"/>
      <c r="R108" s="155"/>
      <c r="S108" s="155"/>
      <c r="T108" s="155"/>
      <c r="U108" s="155"/>
      <c r="V108" s="155"/>
      <c r="W108" s="155"/>
      <c r="X108" s="155"/>
      <c r="Y108" s="155"/>
      <c r="Z108" s="155"/>
      <c r="AA108" s="155"/>
      <c r="AB108" s="155"/>
      <c r="AC108" s="155"/>
      <c r="AD108" s="155"/>
      <c r="AE108" s="155"/>
      <c r="AF108" s="155"/>
      <c r="AG108" s="155"/>
      <c r="AH108" s="155"/>
      <c r="AI108" s="155"/>
      <c r="AJ108" s="155"/>
    </row>
    <row r="109" spans="9:36" s="8" customFormat="1" x14ac:dyDescent="0.25">
      <c r="I109" s="50"/>
      <c r="J109" s="50"/>
      <c r="K109" s="50"/>
      <c r="L109" s="9"/>
      <c r="M109" s="153"/>
      <c r="N109" s="153"/>
      <c r="O109" s="153"/>
      <c r="P109" s="154"/>
      <c r="Q109" s="155"/>
      <c r="R109" s="155"/>
      <c r="S109" s="155"/>
      <c r="T109" s="155"/>
      <c r="U109" s="155"/>
      <c r="V109" s="155"/>
      <c r="W109" s="155"/>
      <c r="X109" s="155"/>
      <c r="Y109" s="155"/>
      <c r="Z109" s="155"/>
      <c r="AA109" s="155"/>
      <c r="AB109" s="155"/>
      <c r="AC109" s="155"/>
      <c r="AD109" s="155"/>
      <c r="AE109" s="155"/>
      <c r="AF109" s="155"/>
      <c r="AG109" s="155"/>
      <c r="AH109" s="155"/>
      <c r="AI109" s="155"/>
      <c r="AJ109" s="155"/>
    </row>
    <row r="110" spans="9:36" s="8" customFormat="1" x14ac:dyDescent="0.25">
      <c r="I110" s="50"/>
      <c r="J110" s="50"/>
      <c r="K110" s="50"/>
      <c r="L110" s="9"/>
      <c r="M110" s="153"/>
      <c r="N110" s="153"/>
      <c r="O110" s="153"/>
      <c r="P110" s="154"/>
      <c r="Q110" s="155"/>
      <c r="R110" s="155"/>
      <c r="S110" s="155"/>
      <c r="T110" s="155"/>
      <c r="U110" s="155"/>
      <c r="V110" s="155"/>
      <c r="W110" s="155"/>
      <c r="X110" s="155"/>
      <c r="Y110" s="155"/>
      <c r="Z110" s="155"/>
      <c r="AA110" s="155"/>
      <c r="AB110" s="155"/>
      <c r="AC110" s="155"/>
      <c r="AD110" s="155"/>
      <c r="AE110" s="155"/>
      <c r="AF110" s="155"/>
      <c r="AG110" s="155"/>
      <c r="AH110" s="155"/>
      <c r="AI110" s="155"/>
      <c r="AJ110" s="155"/>
    </row>
    <row r="111" spans="9:36" s="8" customFormat="1" x14ac:dyDescent="0.25">
      <c r="I111" s="50"/>
      <c r="J111" s="50"/>
      <c r="K111" s="50"/>
      <c r="L111" s="9"/>
      <c r="M111" s="153"/>
      <c r="N111" s="153"/>
      <c r="O111" s="153"/>
      <c r="P111" s="154"/>
      <c r="Q111" s="155"/>
      <c r="R111" s="155"/>
      <c r="S111" s="155"/>
      <c r="T111" s="155"/>
      <c r="U111" s="155"/>
      <c r="V111" s="155"/>
      <c r="W111" s="155"/>
      <c r="X111" s="155"/>
      <c r="Y111" s="155"/>
      <c r="Z111" s="155"/>
      <c r="AA111" s="155"/>
      <c r="AB111" s="155"/>
      <c r="AC111" s="155"/>
      <c r="AD111" s="155"/>
      <c r="AE111" s="155"/>
      <c r="AF111" s="155"/>
      <c r="AG111" s="155"/>
      <c r="AH111" s="155"/>
      <c r="AI111" s="155"/>
      <c r="AJ111" s="155"/>
    </row>
    <row r="112" spans="9:36" s="8" customFormat="1" x14ac:dyDescent="0.25">
      <c r="I112" s="50"/>
      <c r="J112" s="50"/>
      <c r="K112" s="50"/>
      <c r="L112" s="9"/>
      <c r="M112" s="153"/>
      <c r="N112" s="153"/>
      <c r="O112" s="153"/>
      <c r="P112" s="154"/>
      <c r="Q112" s="155"/>
      <c r="R112" s="155"/>
      <c r="S112" s="155"/>
      <c r="T112" s="155"/>
      <c r="U112" s="155"/>
      <c r="V112" s="155"/>
      <c r="W112" s="155"/>
      <c r="X112" s="155"/>
      <c r="Y112" s="155"/>
      <c r="Z112" s="155"/>
      <c r="AA112" s="155"/>
      <c r="AB112" s="155"/>
      <c r="AC112" s="155"/>
      <c r="AD112" s="155"/>
      <c r="AE112" s="155"/>
      <c r="AF112" s="155"/>
      <c r="AG112" s="155"/>
      <c r="AH112" s="155"/>
      <c r="AI112" s="155"/>
      <c r="AJ112" s="155"/>
    </row>
    <row r="113" spans="9:36" s="8" customFormat="1" x14ac:dyDescent="0.25">
      <c r="I113" s="50"/>
      <c r="J113" s="50"/>
      <c r="K113" s="50"/>
      <c r="L113" s="9"/>
      <c r="M113" s="153"/>
      <c r="N113" s="153"/>
      <c r="O113" s="153"/>
      <c r="P113" s="154"/>
      <c r="Q113" s="155"/>
      <c r="R113" s="155"/>
      <c r="S113" s="155"/>
      <c r="T113" s="155"/>
      <c r="U113" s="155"/>
      <c r="V113" s="155"/>
      <c r="W113" s="155"/>
      <c r="X113" s="155"/>
      <c r="Y113" s="155"/>
      <c r="Z113" s="155"/>
      <c r="AA113" s="155"/>
      <c r="AB113" s="155"/>
      <c r="AC113" s="155"/>
      <c r="AD113" s="155"/>
      <c r="AE113" s="155"/>
      <c r="AF113" s="155"/>
      <c r="AG113" s="155"/>
      <c r="AH113" s="155"/>
      <c r="AI113" s="155"/>
      <c r="AJ113" s="155"/>
    </row>
    <row r="114" spans="9:36" s="8" customFormat="1" x14ac:dyDescent="0.25">
      <c r="I114" s="50"/>
      <c r="J114" s="50"/>
      <c r="K114" s="50"/>
      <c r="L114" s="9"/>
      <c r="M114" s="153"/>
      <c r="N114" s="153"/>
      <c r="O114" s="153"/>
      <c r="P114" s="154"/>
      <c r="Q114" s="155"/>
      <c r="R114" s="155"/>
      <c r="S114" s="155"/>
      <c r="T114" s="155"/>
      <c r="U114" s="155"/>
      <c r="V114" s="155"/>
      <c r="W114" s="155"/>
      <c r="X114" s="155"/>
      <c r="Y114" s="155"/>
      <c r="Z114" s="155"/>
      <c r="AA114" s="155"/>
      <c r="AB114" s="155"/>
      <c r="AC114" s="155"/>
      <c r="AD114" s="155"/>
      <c r="AE114" s="155"/>
      <c r="AF114" s="155"/>
      <c r="AG114" s="155"/>
      <c r="AH114" s="155"/>
      <c r="AI114" s="155"/>
      <c r="AJ114" s="155"/>
    </row>
    <row r="115" spans="9:36" s="8" customFormat="1" x14ac:dyDescent="0.25">
      <c r="I115" s="50"/>
      <c r="J115" s="50"/>
      <c r="K115" s="50"/>
      <c r="L115" s="9"/>
      <c r="M115" s="153"/>
      <c r="N115" s="153"/>
      <c r="O115" s="153"/>
      <c r="P115" s="154"/>
      <c r="Q115" s="155"/>
      <c r="R115" s="155"/>
      <c r="S115" s="155"/>
      <c r="T115" s="155"/>
      <c r="U115" s="155"/>
      <c r="V115" s="155"/>
      <c r="W115" s="155"/>
      <c r="X115" s="155"/>
      <c r="Y115" s="155"/>
      <c r="Z115" s="155"/>
      <c r="AA115" s="155"/>
      <c r="AB115" s="155"/>
      <c r="AC115" s="155"/>
      <c r="AD115" s="155"/>
      <c r="AE115" s="155"/>
      <c r="AF115" s="155"/>
      <c r="AG115" s="155"/>
      <c r="AH115" s="155"/>
      <c r="AI115" s="155"/>
      <c r="AJ115" s="155"/>
    </row>
    <row r="116" spans="9:36" s="8" customFormat="1" x14ac:dyDescent="0.25">
      <c r="I116" s="50"/>
      <c r="J116" s="50"/>
      <c r="K116" s="50"/>
      <c r="L116" s="9"/>
      <c r="M116" s="153"/>
      <c r="N116" s="153"/>
      <c r="O116" s="153"/>
      <c r="P116" s="154"/>
      <c r="Q116" s="155"/>
      <c r="R116" s="155"/>
      <c r="S116" s="155"/>
      <c r="T116" s="155"/>
      <c r="U116" s="155"/>
      <c r="V116" s="155"/>
      <c r="W116" s="155"/>
      <c r="X116" s="155"/>
      <c r="Y116" s="155"/>
      <c r="Z116" s="155"/>
      <c r="AA116" s="155"/>
      <c r="AB116" s="155"/>
      <c r="AC116" s="155"/>
      <c r="AD116" s="155"/>
      <c r="AE116" s="155"/>
      <c r="AF116" s="155"/>
      <c r="AG116" s="155"/>
      <c r="AH116" s="155"/>
      <c r="AI116" s="155"/>
      <c r="AJ116" s="155"/>
    </row>
    <row r="117" spans="9:36" s="8" customFormat="1" x14ac:dyDescent="0.25">
      <c r="I117" s="50"/>
      <c r="J117" s="50"/>
      <c r="K117" s="50"/>
      <c r="L117" s="9"/>
      <c r="M117" s="153"/>
      <c r="N117" s="153"/>
      <c r="O117" s="153"/>
      <c r="P117" s="154"/>
      <c r="Q117" s="155"/>
      <c r="R117" s="155"/>
      <c r="S117" s="155"/>
      <c r="T117" s="155"/>
      <c r="U117" s="155"/>
      <c r="V117" s="155"/>
      <c r="W117" s="155"/>
      <c r="X117" s="155"/>
      <c r="Y117" s="155"/>
      <c r="Z117" s="155"/>
      <c r="AA117" s="155"/>
      <c r="AB117" s="155"/>
      <c r="AC117" s="155"/>
      <c r="AD117" s="155"/>
      <c r="AE117" s="155"/>
      <c r="AF117" s="155"/>
      <c r="AG117" s="155"/>
      <c r="AH117" s="155"/>
      <c r="AI117" s="155"/>
      <c r="AJ117" s="155"/>
    </row>
    <row r="118" spans="9:36" s="8" customFormat="1" x14ac:dyDescent="0.25">
      <c r="I118" s="50"/>
      <c r="J118" s="50"/>
      <c r="K118" s="50"/>
      <c r="L118" s="9"/>
      <c r="M118" s="153"/>
      <c r="N118" s="153"/>
      <c r="O118" s="153"/>
      <c r="P118" s="154"/>
      <c r="Q118" s="155"/>
      <c r="R118" s="155"/>
      <c r="S118" s="155"/>
      <c r="T118" s="155"/>
      <c r="U118" s="155"/>
      <c r="V118" s="155"/>
      <c r="W118" s="155"/>
      <c r="X118" s="155"/>
      <c r="Y118" s="155"/>
      <c r="Z118" s="155"/>
      <c r="AA118" s="155"/>
      <c r="AB118" s="155"/>
      <c r="AC118" s="155"/>
      <c r="AD118" s="155"/>
      <c r="AE118" s="155"/>
      <c r="AF118" s="155"/>
      <c r="AG118" s="155"/>
      <c r="AH118" s="155"/>
      <c r="AI118" s="155"/>
      <c r="AJ118" s="155"/>
    </row>
    <row r="119" spans="9:36" s="8" customFormat="1" x14ac:dyDescent="0.25">
      <c r="I119" s="50"/>
      <c r="J119" s="50"/>
      <c r="K119" s="50"/>
      <c r="L119" s="9"/>
      <c r="M119" s="153"/>
      <c r="N119" s="153"/>
      <c r="O119" s="153"/>
      <c r="P119" s="154"/>
      <c r="Q119" s="155"/>
      <c r="R119" s="155"/>
      <c r="S119" s="155"/>
      <c r="T119" s="155"/>
      <c r="U119" s="155"/>
      <c r="V119" s="155"/>
      <c r="W119" s="155"/>
      <c r="X119" s="155"/>
      <c r="Y119" s="155"/>
      <c r="Z119" s="155"/>
      <c r="AA119" s="155"/>
      <c r="AB119" s="155"/>
      <c r="AC119" s="155"/>
      <c r="AD119" s="155"/>
      <c r="AE119" s="155"/>
      <c r="AF119" s="155"/>
      <c r="AG119" s="155"/>
      <c r="AH119" s="155"/>
      <c r="AI119" s="155"/>
      <c r="AJ119" s="155"/>
    </row>
    <row r="120" spans="9:36" s="8" customFormat="1" x14ac:dyDescent="0.25">
      <c r="I120" s="50"/>
      <c r="J120" s="50"/>
      <c r="K120" s="50"/>
      <c r="L120" s="9"/>
      <c r="M120" s="153"/>
      <c r="N120" s="153"/>
      <c r="O120" s="153"/>
      <c r="P120" s="154"/>
      <c r="Q120" s="155"/>
      <c r="R120" s="155"/>
      <c r="S120" s="155"/>
      <c r="T120" s="155"/>
      <c r="U120" s="155"/>
      <c r="V120" s="155"/>
      <c r="W120" s="155"/>
      <c r="X120" s="155"/>
      <c r="Y120" s="155"/>
      <c r="Z120" s="155"/>
      <c r="AA120" s="155"/>
      <c r="AB120" s="155"/>
      <c r="AC120" s="155"/>
      <c r="AD120" s="155"/>
      <c r="AE120" s="155"/>
      <c r="AF120" s="155"/>
      <c r="AG120" s="155"/>
      <c r="AH120" s="155"/>
      <c r="AI120" s="155"/>
      <c r="AJ120" s="155"/>
    </row>
    <row r="121" spans="9:36" s="8" customFormat="1" x14ac:dyDescent="0.25">
      <c r="I121" s="50"/>
      <c r="J121" s="50"/>
      <c r="K121" s="50"/>
      <c r="L121" s="9"/>
      <c r="M121" s="153"/>
      <c r="N121" s="153"/>
      <c r="O121" s="153"/>
      <c r="P121" s="154"/>
      <c r="Q121" s="155"/>
      <c r="R121" s="155"/>
      <c r="S121" s="155"/>
      <c r="T121" s="155"/>
      <c r="U121" s="155"/>
      <c r="V121" s="155"/>
      <c r="W121" s="155"/>
      <c r="X121" s="155"/>
      <c r="Y121" s="155"/>
      <c r="Z121" s="155"/>
      <c r="AA121" s="155"/>
      <c r="AB121" s="155"/>
      <c r="AC121" s="155"/>
      <c r="AD121" s="155"/>
      <c r="AE121" s="155"/>
      <c r="AF121" s="155"/>
      <c r="AG121" s="155"/>
      <c r="AH121" s="155"/>
      <c r="AI121" s="155"/>
      <c r="AJ121" s="155"/>
    </row>
    <row r="122" spans="9:36" s="8" customFormat="1" x14ac:dyDescent="0.25">
      <c r="I122" s="50"/>
      <c r="J122" s="50"/>
      <c r="K122" s="50"/>
      <c r="L122" s="9"/>
      <c r="M122" s="153"/>
      <c r="N122" s="153"/>
      <c r="O122" s="153"/>
      <c r="P122" s="154"/>
      <c r="Q122" s="155"/>
      <c r="R122" s="155"/>
      <c r="S122" s="155"/>
      <c r="T122" s="155"/>
      <c r="U122" s="155"/>
      <c r="V122" s="155"/>
      <c r="W122" s="155"/>
      <c r="X122" s="155"/>
      <c r="Y122" s="155"/>
      <c r="Z122" s="155"/>
      <c r="AA122" s="155"/>
      <c r="AB122" s="155"/>
      <c r="AC122" s="155"/>
      <c r="AD122" s="155"/>
      <c r="AE122" s="155"/>
      <c r="AF122" s="155"/>
      <c r="AG122" s="155"/>
      <c r="AH122" s="155"/>
      <c r="AI122" s="155"/>
      <c r="AJ122" s="155"/>
    </row>
    <row r="123" spans="9:36" s="8" customFormat="1" x14ac:dyDescent="0.25">
      <c r="I123" s="50"/>
      <c r="J123" s="50"/>
      <c r="K123" s="50"/>
      <c r="L123" s="9"/>
      <c r="M123" s="153"/>
      <c r="N123" s="153"/>
      <c r="O123" s="153"/>
      <c r="P123" s="154"/>
      <c r="Q123" s="155"/>
      <c r="R123" s="155"/>
      <c r="S123" s="155"/>
      <c r="T123" s="155"/>
      <c r="U123" s="155"/>
      <c r="V123" s="155"/>
      <c r="W123" s="155"/>
      <c r="X123" s="155"/>
      <c r="Y123" s="155"/>
      <c r="Z123" s="155"/>
      <c r="AA123" s="155"/>
      <c r="AB123" s="155"/>
      <c r="AC123" s="155"/>
      <c r="AD123" s="155"/>
      <c r="AE123" s="155"/>
      <c r="AF123" s="155"/>
      <c r="AG123" s="155"/>
      <c r="AH123" s="155"/>
      <c r="AI123" s="155"/>
      <c r="AJ123" s="155"/>
    </row>
    <row r="124" spans="9:36" s="8" customFormat="1" x14ac:dyDescent="0.25">
      <c r="I124" s="50"/>
      <c r="J124" s="50"/>
      <c r="K124" s="50"/>
      <c r="L124" s="9"/>
      <c r="M124" s="153"/>
      <c r="N124" s="153"/>
      <c r="O124" s="153"/>
      <c r="P124" s="154"/>
      <c r="Q124" s="155"/>
      <c r="R124" s="155"/>
      <c r="S124" s="155"/>
      <c r="T124" s="155"/>
      <c r="U124" s="155"/>
      <c r="V124" s="155"/>
      <c r="W124" s="155"/>
      <c r="X124" s="155"/>
      <c r="Y124" s="155"/>
      <c r="Z124" s="155"/>
      <c r="AA124" s="155"/>
      <c r="AB124" s="155"/>
      <c r="AC124" s="155"/>
      <c r="AD124" s="155"/>
      <c r="AE124" s="155"/>
      <c r="AF124" s="155"/>
      <c r="AG124" s="155"/>
      <c r="AH124" s="155"/>
      <c r="AI124" s="155"/>
      <c r="AJ124" s="155"/>
    </row>
    <row r="125" spans="9:36" s="8" customFormat="1" x14ac:dyDescent="0.25">
      <c r="I125" s="50"/>
      <c r="J125" s="50"/>
      <c r="K125" s="50"/>
      <c r="L125" s="9"/>
      <c r="M125" s="153"/>
      <c r="N125" s="153"/>
      <c r="O125" s="153"/>
      <c r="P125" s="154"/>
      <c r="Q125" s="155"/>
      <c r="R125" s="155"/>
      <c r="S125" s="155"/>
      <c r="T125" s="155"/>
      <c r="U125" s="155"/>
      <c r="V125" s="155"/>
      <c r="W125" s="155"/>
      <c r="X125" s="155"/>
      <c r="Y125" s="155"/>
      <c r="Z125" s="155"/>
      <c r="AA125" s="155"/>
      <c r="AB125" s="155"/>
      <c r="AC125" s="155"/>
      <c r="AD125" s="155"/>
      <c r="AE125" s="155"/>
      <c r="AF125" s="155"/>
      <c r="AG125" s="155"/>
      <c r="AH125" s="155"/>
      <c r="AI125" s="155"/>
      <c r="AJ125" s="155"/>
    </row>
    <row r="126" spans="9:36" s="8" customFormat="1" x14ac:dyDescent="0.25">
      <c r="I126" s="50"/>
      <c r="J126" s="50"/>
      <c r="K126" s="50"/>
      <c r="L126" s="9"/>
      <c r="M126" s="153"/>
      <c r="N126" s="153"/>
      <c r="O126" s="153"/>
      <c r="P126" s="154"/>
      <c r="Q126" s="155"/>
      <c r="R126" s="155"/>
      <c r="S126" s="155"/>
      <c r="T126" s="155"/>
      <c r="U126" s="155"/>
      <c r="V126" s="155"/>
      <c r="W126" s="155"/>
      <c r="X126" s="155"/>
      <c r="Y126" s="155"/>
      <c r="Z126" s="155"/>
      <c r="AA126" s="155"/>
      <c r="AB126" s="155"/>
      <c r="AC126" s="155"/>
      <c r="AD126" s="155"/>
      <c r="AE126" s="155"/>
      <c r="AF126" s="155"/>
      <c r="AG126" s="155"/>
      <c r="AH126" s="155"/>
      <c r="AI126" s="155"/>
      <c r="AJ126" s="155"/>
    </row>
    <row r="127" spans="9:36" s="8" customFormat="1" x14ac:dyDescent="0.25">
      <c r="I127" s="50"/>
      <c r="J127" s="50"/>
      <c r="K127" s="50"/>
      <c r="L127" s="9"/>
      <c r="M127" s="153"/>
      <c r="N127" s="153"/>
      <c r="O127" s="153"/>
      <c r="P127" s="154"/>
      <c r="Q127" s="155"/>
      <c r="R127" s="155"/>
      <c r="S127" s="155"/>
      <c r="T127" s="155"/>
      <c r="U127" s="155"/>
      <c r="V127" s="155"/>
      <c r="W127" s="155"/>
      <c r="X127" s="155"/>
      <c r="Y127" s="155"/>
      <c r="Z127" s="155"/>
      <c r="AA127" s="155"/>
      <c r="AB127" s="155"/>
      <c r="AC127" s="155"/>
      <c r="AD127" s="155"/>
      <c r="AE127" s="155"/>
      <c r="AF127" s="155"/>
      <c r="AG127" s="155"/>
      <c r="AH127" s="155"/>
      <c r="AI127" s="155"/>
      <c r="AJ127" s="155"/>
    </row>
    <row r="128" spans="9:36" s="8" customFormat="1" x14ac:dyDescent="0.25">
      <c r="I128" s="50"/>
      <c r="J128" s="50"/>
      <c r="K128" s="50"/>
      <c r="L128" s="9"/>
      <c r="M128" s="153"/>
      <c r="N128" s="153"/>
      <c r="O128" s="153"/>
      <c r="P128" s="154"/>
      <c r="Q128" s="155"/>
      <c r="R128" s="155"/>
      <c r="S128" s="155"/>
      <c r="T128" s="155"/>
      <c r="U128" s="155"/>
      <c r="V128" s="155"/>
      <c r="W128" s="155"/>
      <c r="X128" s="155"/>
      <c r="Y128" s="155"/>
      <c r="Z128" s="155"/>
      <c r="AA128" s="155"/>
      <c r="AB128" s="155"/>
      <c r="AC128" s="155"/>
      <c r="AD128" s="155"/>
      <c r="AE128" s="155"/>
      <c r="AF128" s="155"/>
      <c r="AG128" s="155"/>
      <c r="AH128" s="155"/>
      <c r="AI128" s="155"/>
      <c r="AJ128" s="155"/>
    </row>
    <row r="129" spans="9:36" s="8" customFormat="1" x14ac:dyDescent="0.25">
      <c r="I129" s="50"/>
      <c r="J129" s="50"/>
      <c r="K129" s="50"/>
      <c r="L129" s="9"/>
      <c r="M129" s="153"/>
      <c r="N129" s="153"/>
      <c r="O129" s="153"/>
      <c r="P129" s="154"/>
      <c r="Q129" s="155"/>
      <c r="R129" s="155"/>
      <c r="S129" s="155"/>
      <c r="T129" s="155"/>
      <c r="U129" s="155"/>
      <c r="V129" s="155"/>
      <c r="W129" s="155"/>
      <c r="X129" s="155"/>
      <c r="Y129" s="155"/>
      <c r="Z129" s="155"/>
      <c r="AA129" s="155"/>
      <c r="AB129" s="155"/>
      <c r="AC129" s="155"/>
      <c r="AD129" s="155"/>
      <c r="AE129" s="155"/>
      <c r="AF129" s="155"/>
      <c r="AG129" s="155"/>
      <c r="AH129" s="155"/>
      <c r="AI129" s="155"/>
      <c r="AJ129" s="155"/>
    </row>
    <row r="130" spans="9:36" s="8" customFormat="1" x14ac:dyDescent="0.25">
      <c r="I130" s="50"/>
      <c r="J130" s="50"/>
      <c r="K130" s="50"/>
      <c r="L130" s="9"/>
      <c r="M130" s="153"/>
      <c r="N130" s="153"/>
      <c r="O130" s="153"/>
      <c r="P130" s="154"/>
      <c r="Q130" s="155"/>
      <c r="R130" s="155"/>
      <c r="S130" s="155"/>
      <c r="T130" s="155"/>
      <c r="U130" s="155"/>
      <c r="V130" s="155"/>
      <c r="W130" s="155"/>
      <c r="X130" s="155"/>
      <c r="Y130" s="155"/>
      <c r="Z130" s="155"/>
      <c r="AA130" s="155"/>
      <c r="AB130" s="155"/>
      <c r="AC130" s="155"/>
      <c r="AD130" s="155"/>
      <c r="AE130" s="155"/>
      <c r="AF130" s="155"/>
      <c r="AG130" s="155"/>
      <c r="AH130" s="155"/>
      <c r="AI130" s="155"/>
      <c r="AJ130" s="155"/>
    </row>
    <row r="131" spans="9:36" s="8" customFormat="1" x14ac:dyDescent="0.25">
      <c r="I131" s="50"/>
      <c r="J131" s="50"/>
      <c r="K131" s="50"/>
      <c r="L131" s="9"/>
      <c r="M131" s="153"/>
      <c r="N131" s="153"/>
      <c r="O131" s="153"/>
      <c r="P131" s="154"/>
      <c r="Q131" s="155"/>
      <c r="R131" s="155"/>
      <c r="S131" s="155"/>
      <c r="T131" s="155"/>
      <c r="U131" s="155"/>
      <c r="V131" s="155"/>
      <c r="W131" s="155"/>
      <c r="X131" s="155"/>
      <c r="Y131" s="155"/>
      <c r="Z131" s="155"/>
      <c r="AA131" s="155"/>
      <c r="AB131" s="155"/>
      <c r="AC131" s="155"/>
      <c r="AD131" s="155"/>
      <c r="AE131" s="155"/>
      <c r="AF131" s="155"/>
      <c r="AG131" s="155"/>
      <c r="AH131" s="155"/>
      <c r="AI131" s="155"/>
      <c r="AJ131" s="155"/>
    </row>
    <row r="132" spans="9:36" s="8" customFormat="1" x14ac:dyDescent="0.25">
      <c r="I132" s="50"/>
      <c r="J132" s="50"/>
      <c r="K132" s="50"/>
      <c r="L132" s="9"/>
      <c r="M132" s="153"/>
      <c r="N132" s="153"/>
      <c r="O132" s="153"/>
      <c r="P132" s="154"/>
      <c r="Q132" s="155"/>
      <c r="R132" s="155"/>
      <c r="S132" s="155"/>
      <c r="T132" s="155"/>
      <c r="U132" s="155"/>
      <c r="V132" s="155"/>
      <c r="W132" s="155"/>
      <c r="X132" s="155"/>
      <c r="Y132" s="155"/>
      <c r="Z132" s="155"/>
      <c r="AA132" s="155"/>
      <c r="AB132" s="155"/>
      <c r="AC132" s="155"/>
      <c r="AD132" s="155"/>
      <c r="AE132" s="155"/>
      <c r="AF132" s="155"/>
      <c r="AG132" s="155"/>
      <c r="AH132" s="155"/>
      <c r="AI132" s="155"/>
      <c r="AJ132" s="155"/>
    </row>
    <row r="133" spans="9:36" s="8" customFormat="1" x14ac:dyDescent="0.25">
      <c r="I133" s="50"/>
      <c r="J133" s="50"/>
      <c r="K133" s="50"/>
      <c r="L133" s="9"/>
      <c r="M133" s="153"/>
      <c r="N133" s="153"/>
      <c r="O133" s="153"/>
      <c r="P133" s="154"/>
      <c r="Q133" s="155"/>
      <c r="R133" s="155"/>
      <c r="S133" s="155"/>
      <c r="T133" s="155"/>
      <c r="U133" s="155"/>
      <c r="V133" s="155"/>
      <c r="W133" s="155"/>
      <c r="X133" s="155"/>
      <c r="Y133" s="155"/>
      <c r="Z133" s="155"/>
      <c r="AA133" s="155"/>
      <c r="AB133" s="155"/>
      <c r="AC133" s="155"/>
      <c r="AD133" s="155"/>
      <c r="AE133" s="155"/>
      <c r="AF133" s="155"/>
      <c r="AG133" s="155"/>
      <c r="AH133" s="155"/>
      <c r="AI133" s="155"/>
      <c r="AJ133" s="155"/>
    </row>
    <row r="134" spans="9:36" s="8" customFormat="1" x14ac:dyDescent="0.25">
      <c r="I134" s="50"/>
      <c r="J134" s="50"/>
      <c r="K134" s="50"/>
      <c r="L134" s="9"/>
      <c r="M134" s="153"/>
      <c r="N134" s="153"/>
      <c r="O134" s="153"/>
      <c r="P134" s="154"/>
      <c r="Q134" s="155"/>
      <c r="R134" s="155"/>
      <c r="S134" s="155"/>
      <c r="T134" s="155"/>
      <c r="U134" s="155"/>
      <c r="V134" s="155"/>
      <c r="W134" s="155"/>
      <c r="X134" s="155"/>
      <c r="Y134" s="155"/>
      <c r="Z134" s="155"/>
      <c r="AA134" s="155"/>
      <c r="AB134" s="155"/>
      <c r="AC134" s="155"/>
      <c r="AD134" s="155"/>
      <c r="AE134" s="155"/>
      <c r="AF134" s="155"/>
      <c r="AG134" s="155"/>
      <c r="AH134" s="155"/>
      <c r="AI134" s="155"/>
      <c r="AJ134" s="155"/>
    </row>
    <row r="135" spans="9:36" s="8" customFormat="1" x14ac:dyDescent="0.25">
      <c r="I135" s="50"/>
      <c r="J135" s="50"/>
      <c r="K135" s="50"/>
      <c r="L135" s="9"/>
      <c r="M135" s="153"/>
      <c r="N135" s="153"/>
      <c r="O135" s="153"/>
      <c r="P135" s="154"/>
      <c r="Q135" s="155"/>
      <c r="R135" s="155"/>
      <c r="S135" s="155"/>
      <c r="T135" s="155"/>
      <c r="U135" s="155"/>
      <c r="V135" s="155"/>
      <c r="W135" s="155"/>
      <c r="X135" s="155"/>
      <c r="Y135" s="155"/>
      <c r="Z135" s="155"/>
      <c r="AA135" s="155"/>
      <c r="AB135" s="155"/>
      <c r="AC135" s="155"/>
      <c r="AD135" s="155"/>
      <c r="AE135" s="155"/>
      <c r="AF135" s="155"/>
      <c r="AG135" s="155"/>
      <c r="AH135" s="155"/>
      <c r="AI135" s="155"/>
      <c r="AJ135" s="155"/>
    </row>
    <row r="136" spans="9:36" s="8" customFormat="1" x14ac:dyDescent="0.25">
      <c r="I136" s="50"/>
      <c r="J136" s="50"/>
      <c r="K136" s="50"/>
      <c r="L136" s="9"/>
      <c r="M136" s="153"/>
      <c r="N136" s="153"/>
      <c r="O136" s="153"/>
      <c r="P136" s="154"/>
      <c r="Q136" s="155"/>
      <c r="R136" s="155"/>
      <c r="S136" s="155"/>
      <c r="T136" s="155"/>
      <c r="U136" s="155"/>
      <c r="V136" s="155"/>
      <c r="W136" s="155"/>
      <c r="X136" s="155"/>
      <c r="Y136" s="155"/>
      <c r="Z136" s="155"/>
      <c r="AA136" s="155"/>
      <c r="AB136" s="155"/>
      <c r="AC136" s="155"/>
      <c r="AD136" s="155"/>
      <c r="AE136" s="155"/>
      <c r="AF136" s="155"/>
      <c r="AG136" s="155"/>
      <c r="AH136" s="155"/>
      <c r="AI136" s="155"/>
      <c r="AJ136" s="155"/>
    </row>
    <row r="137" spans="9:36" s="8" customFormat="1" x14ac:dyDescent="0.25">
      <c r="I137" s="50"/>
      <c r="J137" s="50"/>
      <c r="K137" s="50"/>
      <c r="L137" s="9"/>
      <c r="M137" s="153"/>
      <c r="N137" s="153"/>
      <c r="O137" s="153"/>
      <c r="P137" s="154"/>
      <c r="Q137" s="155"/>
      <c r="R137" s="155"/>
      <c r="S137" s="155"/>
      <c r="T137" s="155"/>
      <c r="U137" s="155"/>
      <c r="V137" s="155"/>
      <c r="W137" s="155"/>
      <c r="X137" s="155"/>
      <c r="Y137" s="155"/>
      <c r="Z137" s="155"/>
      <c r="AA137" s="155"/>
      <c r="AB137" s="155"/>
      <c r="AC137" s="155"/>
      <c r="AD137" s="155"/>
      <c r="AE137" s="155"/>
      <c r="AF137" s="155"/>
      <c r="AG137" s="155"/>
      <c r="AH137" s="155"/>
      <c r="AI137" s="155"/>
      <c r="AJ137" s="155"/>
    </row>
    <row r="138" spans="9:36" s="8" customFormat="1" x14ac:dyDescent="0.25">
      <c r="I138" s="50"/>
      <c r="J138" s="50"/>
      <c r="K138" s="50"/>
      <c r="L138" s="9"/>
      <c r="M138" s="153"/>
      <c r="N138" s="153"/>
      <c r="O138" s="153"/>
      <c r="P138" s="154"/>
      <c r="Q138" s="155"/>
      <c r="R138" s="155"/>
      <c r="S138" s="155"/>
      <c r="T138" s="155"/>
      <c r="U138" s="155"/>
      <c r="V138" s="155"/>
      <c r="W138" s="155"/>
      <c r="X138" s="155"/>
      <c r="Y138" s="155"/>
      <c r="Z138" s="155"/>
      <c r="AA138" s="155"/>
      <c r="AB138" s="155"/>
      <c r="AC138" s="155"/>
      <c r="AD138" s="155"/>
      <c r="AE138" s="155"/>
      <c r="AF138" s="155"/>
      <c r="AG138" s="155"/>
      <c r="AH138" s="155"/>
      <c r="AI138" s="155"/>
      <c r="AJ138" s="155"/>
    </row>
    <row r="139" spans="9:36" s="8" customFormat="1" x14ac:dyDescent="0.25">
      <c r="I139" s="50"/>
      <c r="J139" s="50"/>
      <c r="K139" s="50"/>
      <c r="L139" s="9"/>
      <c r="M139" s="153"/>
      <c r="N139" s="153"/>
      <c r="O139" s="153"/>
      <c r="P139" s="154"/>
      <c r="Q139" s="155"/>
      <c r="R139" s="155"/>
      <c r="S139" s="155"/>
      <c r="T139" s="155"/>
      <c r="U139" s="155"/>
      <c r="V139" s="155"/>
      <c r="W139" s="155"/>
      <c r="X139" s="155"/>
      <c r="Y139" s="155"/>
      <c r="Z139" s="155"/>
      <c r="AA139" s="155"/>
      <c r="AB139" s="155"/>
      <c r="AC139" s="155"/>
      <c r="AD139" s="155"/>
      <c r="AE139" s="155"/>
      <c r="AF139" s="155"/>
      <c r="AG139" s="155"/>
      <c r="AH139" s="155"/>
      <c r="AI139" s="155"/>
      <c r="AJ139" s="155"/>
    </row>
    <row r="140" spans="9:36" s="8" customFormat="1" x14ac:dyDescent="0.25">
      <c r="I140" s="50"/>
      <c r="J140" s="50"/>
      <c r="K140" s="50"/>
      <c r="L140" s="9"/>
      <c r="M140" s="153"/>
      <c r="N140" s="153"/>
      <c r="O140" s="153"/>
      <c r="P140" s="154"/>
      <c r="Q140" s="155"/>
      <c r="R140" s="155"/>
      <c r="S140" s="155"/>
      <c r="T140" s="155"/>
      <c r="U140" s="155"/>
      <c r="V140" s="155"/>
      <c r="W140" s="155"/>
      <c r="X140" s="155"/>
      <c r="Y140" s="155"/>
      <c r="Z140" s="155"/>
      <c r="AA140" s="155"/>
      <c r="AB140" s="155"/>
      <c r="AC140" s="155"/>
      <c r="AD140" s="155"/>
      <c r="AE140" s="155"/>
      <c r="AF140" s="155"/>
      <c r="AG140" s="155"/>
      <c r="AH140" s="155"/>
      <c r="AI140" s="155"/>
      <c r="AJ140" s="155"/>
    </row>
    <row r="141" spans="9:36" s="8" customFormat="1" x14ac:dyDescent="0.25">
      <c r="I141" s="50"/>
      <c r="J141" s="50"/>
      <c r="K141" s="50"/>
      <c r="L141" s="9"/>
      <c r="M141" s="153"/>
      <c r="N141" s="153"/>
      <c r="O141" s="153"/>
      <c r="P141" s="154"/>
      <c r="Q141" s="155"/>
      <c r="R141" s="155"/>
      <c r="S141" s="155"/>
      <c r="T141" s="155"/>
      <c r="U141" s="155"/>
      <c r="V141" s="155"/>
      <c r="W141" s="155"/>
      <c r="X141" s="155"/>
      <c r="Y141" s="155"/>
      <c r="Z141" s="155"/>
      <c r="AA141" s="155"/>
      <c r="AB141" s="155"/>
      <c r="AC141" s="155"/>
      <c r="AD141" s="155"/>
      <c r="AE141" s="155"/>
      <c r="AF141" s="155"/>
      <c r="AG141" s="155"/>
      <c r="AH141" s="155"/>
      <c r="AI141" s="155"/>
      <c r="AJ141" s="155"/>
    </row>
    <row r="142" spans="9:36" s="8" customFormat="1" x14ac:dyDescent="0.25">
      <c r="I142" s="50"/>
      <c r="J142" s="50"/>
      <c r="K142" s="50"/>
      <c r="L142" s="9"/>
      <c r="M142" s="153"/>
      <c r="N142" s="153"/>
      <c r="O142" s="153"/>
      <c r="P142" s="154"/>
      <c r="Q142" s="155"/>
      <c r="R142" s="155"/>
      <c r="S142" s="155"/>
      <c r="T142" s="155"/>
      <c r="U142" s="155"/>
      <c r="V142" s="155"/>
      <c r="W142" s="155"/>
      <c r="X142" s="155"/>
      <c r="Y142" s="155"/>
      <c r="Z142" s="155"/>
      <c r="AA142" s="155"/>
      <c r="AB142" s="155"/>
      <c r="AC142" s="155"/>
      <c r="AD142" s="155"/>
      <c r="AE142" s="155"/>
      <c r="AF142" s="155"/>
      <c r="AG142" s="155"/>
      <c r="AH142" s="155"/>
      <c r="AI142" s="155"/>
      <c r="AJ142" s="155"/>
    </row>
    <row r="143" spans="9:36" s="8" customFormat="1" x14ac:dyDescent="0.25">
      <c r="I143" s="50"/>
      <c r="J143" s="50"/>
      <c r="K143" s="50"/>
      <c r="L143" s="9"/>
      <c r="M143" s="153"/>
      <c r="N143" s="153"/>
      <c r="O143" s="153"/>
      <c r="P143" s="154"/>
      <c r="Q143" s="155"/>
      <c r="R143" s="155"/>
      <c r="S143" s="155"/>
      <c r="T143" s="155"/>
      <c r="U143" s="155"/>
      <c r="V143" s="155"/>
      <c r="W143" s="155"/>
      <c r="X143" s="155"/>
      <c r="Y143" s="155"/>
      <c r="Z143" s="155"/>
      <c r="AA143" s="155"/>
      <c r="AB143" s="155"/>
      <c r="AC143" s="155"/>
      <c r="AD143" s="155"/>
      <c r="AE143" s="155"/>
      <c r="AF143" s="155"/>
      <c r="AG143" s="155"/>
      <c r="AH143" s="155"/>
      <c r="AI143" s="155"/>
      <c r="AJ143" s="155"/>
    </row>
    <row r="144" spans="9:36" s="8" customFormat="1" x14ac:dyDescent="0.25">
      <c r="I144" s="50"/>
      <c r="J144" s="50"/>
      <c r="K144" s="50"/>
      <c r="L144" s="9"/>
      <c r="M144" s="153"/>
      <c r="N144" s="153"/>
      <c r="O144" s="153"/>
      <c r="P144" s="154"/>
      <c r="Q144" s="155"/>
      <c r="R144" s="155"/>
      <c r="S144" s="155"/>
      <c r="T144" s="155"/>
      <c r="U144" s="155"/>
      <c r="V144" s="155"/>
      <c r="W144" s="155"/>
      <c r="X144" s="155"/>
      <c r="Y144" s="155"/>
      <c r="Z144" s="155"/>
      <c r="AA144" s="155"/>
      <c r="AB144" s="155"/>
      <c r="AC144" s="155"/>
      <c r="AD144" s="155"/>
      <c r="AE144" s="155"/>
      <c r="AF144" s="155"/>
      <c r="AG144" s="155"/>
      <c r="AH144" s="155"/>
      <c r="AI144" s="155"/>
      <c r="AJ144" s="155"/>
    </row>
    <row r="145" spans="9:36" s="8" customFormat="1" x14ac:dyDescent="0.25">
      <c r="I145" s="50"/>
      <c r="J145" s="50"/>
      <c r="K145" s="50"/>
      <c r="L145" s="9"/>
      <c r="M145" s="153"/>
      <c r="N145" s="153"/>
      <c r="O145" s="153"/>
      <c r="P145" s="154"/>
      <c r="Q145" s="155"/>
      <c r="R145" s="155"/>
      <c r="S145" s="155"/>
      <c r="T145" s="155"/>
      <c r="U145" s="155"/>
      <c r="V145" s="155"/>
      <c r="W145" s="155"/>
      <c r="X145" s="155"/>
      <c r="Y145" s="155"/>
      <c r="Z145" s="155"/>
      <c r="AA145" s="155"/>
      <c r="AB145" s="155"/>
      <c r="AC145" s="155"/>
      <c r="AD145" s="155"/>
      <c r="AE145" s="155"/>
      <c r="AF145" s="155"/>
      <c r="AG145" s="155"/>
      <c r="AH145" s="155"/>
      <c r="AI145" s="155"/>
      <c r="AJ145" s="155"/>
    </row>
    <row r="146" spans="9:36" s="8" customFormat="1" x14ac:dyDescent="0.25">
      <c r="I146" s="50"/>
      <c r="J146" s="50"/>
      <c r="K146" s="50"/>
      <c r="L146" s="9"/>
      <c r="M146" s="153"/>
      <c r="N146" s="153"/>
      <c r="O146" s="153"/>
      <c r="P146" s="154"/>
      <c r="Q146" s="155"/>
      <c r="R146" s="155"/>
      <c r="S146" s="155"/>
      <c r="T146" s="155"/>
      <c r="U146" s="155"/>
      <c r="V146" s="155"/>
      <c r="W146" s="155"/>
      <c r="X146" s="155"/>
      <c r="Y146" s="155"/>
      <c r="Z146" s="155"/>
      <c r="AA146" s="155"/>
      <c r="AB146" s="155"/>
      <c r="AC146" s="155"/>
      <c r="AD146" s="155"/>
      <c r="AE146" s="155"/>
      <c r="AF146" s="155"/>
      <c r="AG146" s="155"/>
      <c r="AH146" s="155"/>
      <c r="AI146" s="155"/>
      <c r="AJ146" s="155"/>
    </row>
    <row r="147" spans="9:36" s="8" customFormat="1" x14ac:dyDescent="0.25">
      <c r="I147" s="50"/>
      <c r="J147" s="50"/>
      <c r="K147" s="50"/>
      <c r="L147" s="9"/>
      <c r="M147" s="153"/>
      <c r="N147" s="153"/>
      <c r="O147" s="153"/>
      <c r="P147" s="154"/>
      <c r="Q147" s="155"/>
      <c r="R147" s="155"/>
      <c r="S147" s="155"/>
      <c r="T147" s="155"/>
      <c r="U147" s="155"/>
      <c r="V147" s="155"/>
      <c r="W147" s="155"/>
      <c r="X147" s="155"/>
      <c r="Y147" s="155"/>
      <c r="Z147" s="155"/>
      <c r="AA147" s="155"/>
      <c r="AB147" s="155"/>
      <c r="AC147" s="155"/>
      <c r="AD147" s="155"/>
      <c r="AE147" s="155"/>
      <c r="AF147" s="155"/>
      <c r="AG147" s="155"/>
      <c r="AH147" s="155"/>
      <c r="AI147" s="155"/>
      <c r="AJ147" s="155"/>
    </row>
    <row r="148" spans="9:36" s="8" customFormat="1" x14ac:dyDescent="0.25">
      <c r="I148" s="50"/>
      <c r="J148" s="50"/>
      <c r="K148" s="50"/>
      <c r="L148" s="9"/>
      <c r="M148" s="153"/>
      <c r="N148" s="153"/>
      <c r="O148" s="153"/>
      <c r="P148" s="154"/>
      <c r="Q148" s="155"/>
      <c r="R148" s="155"/>
      <c r="S148" s="155"/>
      <c r="T148" s="155"/>
      <c r="U148" s="155"/>
      <c r="V148" s="155"/>
      <c r="W148" s="155"/>
      <c r="X148" s="155"/>
      <c r="Y148" s="155"/>
      <c r="Z148" s="155"/>
      <c r="AA148" s="155"/>
      <c r="AB148" s="155"/>
      <c r="AC148" s="155"/>
      <c r="AD148" s="155"/>
      <c r="AE148" s="155"/>
      <c r="AF148" s="155"/>
      <c r="AG148" s="155"/>
      <c r="AH148" s="155"/>
      <c r="AI148" s="155"/>
      <c r="AJ148" s="155"/>
    </row>
    <row r="149" spans="9:36" s="8" customFormat="1" x14ac:dyDescent="0.25">
      <c r="I149" s="50"/>
      <c r="J149" s="50"/>
      <c r="K149" s="50"/>
      <c r="L149" s="9"/>
      <c r="M149" s="153"/>
      <c r="N149" s="153"/>
      <c r="O149" s="153"/>
      <c r="P149" s="154"/>
      <c r="Q149" s="155"/>
      <c r="R149" s="155"/>
      <c r="S149" s="155"/>
      <c r="T149" s="155"/>
      <c r="U149" s="155"/>
      <c r="V149" s="155"/>
      <c r="W149" s="155"/>
      <c r="X149" s="155"/>
      <c r="Y149" s="155"/>
      <c r="Z149" s="155"/>
      <c r="AA149" s="155"/>
      <c r="AB149" s="155"/>
      <c r="AC149" s="155"/>
      <c r="AD149" s="155"/>
      <c r="AE149" s="155"/>
      <c r="AF149" s="155"/>
      <c r="AG149" s="155"/>
      <c r="AH149" s="155"/>
      <c r="AI149" s="155"/>
      <c r="AJ149" s="155"/>
    </row>
    <row r="150" spans="9:36" s="8" customFormat="1" x14ac:dyDescent="0.25">
      <c r="I150" s="50"/>
      <c r="J150" s="50"/>
      <c r="K150" s="50"/>
      <c r="L150" s="9"/>
      <c r="M150" s="153"/>
      <c r="N150" s="153"/>
      <c r="O150" s="153"/>
      <c r="P150" s="154"/>
      <c r="Q150" s="155"/>
      <c r="R150" s="155"/>
      <c r="S150" s="155"/>
      <c r="T150" s="155"/>
      <c r="U150" s="155"/>
      <c r="V150" s="155"/>
      <c r="W150" s="155"/>
      <c r="X150" s="155"/>
      <c r="Y150" s="155"/>
      <c r="Z150" s="155"/>
      <c r="AA150" s="155"/>
      <c r="AB150" s="155"/>
      <c r="AC150" s="155"/>
      <c r="AD150" s="155"/>
      <c r="AE150" s="155"/>
      <c r="AF150" s="155"/>
      <c r="AG150" s="155"/>
      <c r="AH150" s="155"/>
      <c r="AI150" s="155"/>
      <c r="AJ150" s="155"/>
    </row>
    <row r="151" spans="9:36" s="8" customFormat="1" x14ac:dyDescent="0.25">
      <c r="I151" s="50"/>
      <c r="J151" s="50"/>
      <c r="K151" s="50"/>
      <c r="L151" s="9"/>
      <c r="M151" s="153"/>
      <c r="N151" s="153"/>
      <c r="O151" s="153"/>
      <c r="P151" s="154"/>
      <c r="Q151" s="155"/>
      <c r="R151" s="155"/>
      <c r="S151" s="155"/>
      <c r="T151" s="155"/>
      <c r="U151" s="155"/>
      <c r="V151" s="155"/>
      <c r="W151" s="155"/>
      <c r="X151" s="155"/>
      <c r="Y151" s="155"/>
      <c r="Z151" s="155"/>
      <c r="AA151" s="155"/>
      <c r="AB151" s="155"/>
      <c r="AC151" s="155"/>
      <c r="AD151" s="155"/>
      <c r="AE151" s="155"/>
      <c r="AF151" s="155"/>
      <c r="AG151" s="155"/>
      <c r="AH151" s="155"/>
      <c r="AI151" s="155"/>
      <c r="AJ151" s="155"/>
    </row>
    <row r="152" spans="9:36" s="8" customFormat="1" x14ac:dyDescent="0.25">
      <c r="I152" s="50"/>
      <c r="J152" s="50"/>
      <c r="K152" s="50"/>
      <c r="L152" s="9"/>
      <c r="M152" s="153"/>
      <c r="N152" s="153"/>
      <c r="O152" s="153"/>
      <c r="P152" s="154"/>
      <c r="Q152" s="155"/>
      <c r="R152" s="155"/>
      <c r="S152" s="155"/>
      <c r="T152" s="155"/>
      <c r="U152" s="155"/>
      <c r="V152" s="155"/>
      <c r="W152" s="155"/>
      <c r="X152" s="155"/>
      <c r="Y152" s="155"/>
      <c r="Z152" s="155"/>
      <c r="AA152" s="155"/>
      <c r="AB152" s="155"/>
      <c r="AC152" s="155"/>
      <c r="AD152" s="155"/>
      <c r="AE152" s="155"/>
      <c r="AF152" s="155"/>
      <c r="AG152" s="155"/>
      <c r="AH152" s="155"/>
      <c r="AI152" s="155"/>
      <c r="AJ152" s="155"/>
    </row>
    <row r="153" spans="9:36" s="8" customFormat="1" x14ac:dyDescent="0.25">
      <c r="I153" s="50"/>
      <c r="J153" s="50"/>
      <c r="K153" s="50"/>
      <c r="L153" s="9"/>
      <c r="M153" s="153"/>
      <c r="N153" s="153"/>
      <c r="O153" s="153"/>
      <c r="P153" s="154"/>
      <c r="Q153" s="155"/>
      <c r="R153" s="155"/>
      <c r="S153" s="155"/>
      <c r="T153" s="155"/>
      <c r="U153" s="155"/>
      <c r="V153" s="155"/>
      <c r="W153" s="155"/>
      <c r="X153" s="155"/>
      <c r="Y153" s="155"/>
      <c r="Z153" s="155"/>
      <c r="AA153" s="155"/>
      <c r="AB153" s="155"/>
      <c r="AC153" s="155"/>
      <c r="AD153" s="155"/>
      <c r="AE153" s="155"/>
      <c r="AF153" s="155"/>
      <c r="AG153" s="155"/>
      <c r="AH153" s="155"/>
      <c r="AI153" s="155"/>
      <c r="AJ153" s="155"/>
    </row>
    <row r="154" spans="9:36" s="8" customFormat="1" x14ac:dyDescent="0.25">
      <c r="I154" s="50"/>
      <c r="J154" s="50"/>
      <c r="K154" s="50"/>
      <c r="L154" s="9"/>
      <c r="M154" s="153"/>
      <c r="N154" s="153"/>
      <c r="O154" s="153"/>
      <c r="P154" s="154"/>
      <c r="Q154" s="155"/>
      <c r="R154" s="155"/>
      <c r="S154" s="155"/>
      <c r="T154" s="155"/>
      <c r="U154" s="155"/>
      <c r="V154" s="155"/>
      <c r="W154" s="155"/>
      <c r="X154" s="155"/>
      <c r="Y154" s="155"/>
      <c r="Z154" s="155"/>
      <c r="AA154" s="155"/>
      <c r="AB154" s="155"/>
      <c r="AC154" s="155"/>
      <c r="AD154" s="155"/>
      <c r="AE154" s="155"/>
      <c r="AF154" s="155"/>
      <c r="AG154" s="155"/>
      <c r="AH154" s="155"/>
      <c r="AI154" s="155"/>
      <c r="AJ154" s="155"/>
    </row>
    <row r="155" spans="9:36" s="8" customFormat="1" x14ac:dyDescent="0.25">
      <c r="I155" s="50"/>
      <c r="J155" s="50"/>
      <c r="K155" s="50"/>
      <c r="L155" s="9"/>
      <c r="M155" s="153"/>
      <c r="N155" s="153"/>
      <c r="O155" s="153"/>
      <c r="P155" s="154"/>
      <c r="Q155" s="155"/>
      <c r="R155" s="155"/>
      <c r="S155" s="155"/>
      <c r="T155" s="155"/>
      <c r="U155" s="155"/>
      <c r="V155" s="155"/>
      <c r="W155" s="155"/>
      <c r="X155" s="155"/>
      <c r="Y155" s="155"/>
      <c r="Z155" s="155"/>
      <c r="AA155" s="155"/>
      <c r="AB155" s="155"/>
      <c r="AC155" s="155"/>
      <c r="AD155" s="155"/>
      <c r="AE155" s="155"/>
      <c r="AF155" s="155"/>
      <c r="AG155" s="155"/>
      <c r="AH155" s="155"/>
      <c r="AI155" s="155"/>
      <c r="AJ155" s="155"/>
    </row>
    <row r="156" spans="9:36" s="8" customFormat="1" x14ac:dyDescent="0.25">
      <c r="I156" s="50"/>
      <c r="J156" s="50"/>
      <c r="K156" s="50"/>
      <c r="L156" s="9"/>
      <c r="M156" s="153"/>
      <c r="N156" s="153"/>
      <c r="O156" s="153"/>
      <c r="P156" s="154"/>
      <c r="Q156" s="155"/>
      <c r="R156" s="155"/>
      <c r="S156" s="155"/>
      <c r="T156" s="155"/>
      <c r="U156" s="155"/>
      <c r="V156" s="155"/>
      <c r="W156" s="155"/>
      <c r="X156" s="155"/>
      <c r="Y156" s="155"/>
      <c r="Z156" s="155"/>
      <c r="AA156" s="155"/>
      <c r="AB156" s="155"/>
      <c r="AC156" s="155"/>
      <c r="AD156" s="155"/>
      <c r="AE156" s="155"/>
      <c r="AF156" s="155"/>
      <c r="AG156" s="155"/>
      <c r="AH156" s="155"/>
      <c r="AI156" s="155"/>
      <c r="AJ156" s="155"/>
    </row>
    <row r="157" spans="9:36" s="8" customFormat="1" x14ac:dyDescent="0.25">
      <c r="I157" s="50"/>
      <c r="J157" s="50"/>
      <c r="K157" s="50"/>
      <c r="L157" s="9"/>
      <c r="M157" s="153"/>
      <c r="N157" s="153"/>
      <c r="O157" s="153"/>
      <c r="P157" s="154"/>
      <c r="Q157" s="155"/>
      <c r="R157" s="155"/>
      <c r="S157" s="155"/>
      <c r="T157" s="155"/>
      <c r="U157" s="155"/>
      <c r="V157" s="155"/>
      <c r="W157" s="155"/>
      <c r="X157" s="155"/>
      <c r="Y157" s="155"/>
      <c r="Z157" s="155"/>
      <c r="AA157" s="155"/>
      <c r="AB157" s="155"/>
      <c r="AC157" s="155"/>
      <c r="AD157" s="155"/>
      <c r="AE157" s="155"/>
      <c r="AF157" s="155"/>
      <c r="AG157" s="155"/>
      <c r="AH157" s="155"/>
      <c r="AI157" s="155"/>
      <c r="AJ157" s="155"/>
    </row>
    <row r="158" spans="9:36" s="8" customFormat="1" x14ac:dyDescent="0.25">
      <c r="I158" s="50"/>
      <c r="J158" s="50"/>
      <c r="K158" s="50"/>
      <c r="L158" s="9"/>
      <c r="M158" s="153"/>
      <c r="N158" s="153"/>
      <c r="O158" s="153"/>
      <c r="P158" s="154"/>
      <c r="Q158" s="155"/>
      <c r="R158" s="155"/>
      <c r="S158" s="155"/>
      <c r="T158" s="155"/>
      <c r="U158" s="155"/>
      <c r="V158" s="155"/>
      <c r="W158" s="155"/>
      <c r="X158" s="155"/>
      <c r="Y158" s="155"/>
      <c r="Z158" s="155"/>
      <c r="AA158" s="155"/>
      <c r="AB158" s="155"/>
      <c r="AC158" s="155"/>
      <c r="AD158" s="155"/>
      <c r="AE158" s="155"/>
      <c r="AF158" s="155"/>
      <c r="AG158" s="155"/>
      <c r="AH158" s="155"/>
      <c r="AI158" s="155"/>
      <c r="AJ158" s="155"/>
    </row>
    <row r="159" spans="9:36" s="8" customFormat="1" x14ac:dyDescent="0.25">
      <c r="I159" s="50"/>
      <c r="J159" s="50"/>
      <c r="K159" s="50"/>
      <c r="L159" s="9"/>
      <c r="M159" s="153"/>
      <c r="N159" s="153"/>
      <c r="O159" s="153"/>
      <c r="P159" s="154"/>
      <c r="Q159" s="155"/>
      <c r="R159" s="155"/>
      <c r="S159" s="155"/>
      <c r="T159" s="155"/>
      <c r="U159" s="155"/>
      <c r="V159" s="155"/>
      <c r="W159" s="155"/>
      <c r="X159" s="155"/>
      <c r="Y159" s="155"/>
      <c r="Z159" s="155"/>
      <c r="AA159" s="155"/>
      <c r="AB159" s="155"/>
      <c r="AC159" s="155"/>
      <c r="AD159" s="155"/>
      <c r="AE159" s="155"/>
      <c r="AF159" s="155"/>
      <c r="AG159" s="155"/>
      <c r="AH159" s="155"/>
      <c r="AI159" s="155"/>
      <c r="AJ159" s="155"/>
    </row>
    <row r="160" spans="9:36" s="8" customFormat="1" x14ac:dyDescent="0.25">
      <c r="I160" s="50"/>
      <c r="J160" s="50"/>
      <c r="K160" s="50"/>
      <c r="L160" s="9"/>
      <c r="M160" s="153"/>
      <c r="N160" s="153"/>
      <c r="O160" s="153"/>
      <c r="P160" s="154"/>
      <c r="Q160" s="155"/>
      <c r="R160" s="155"/>
      <c r="S160" s="155"/>
      <c r="T160" s="155"/>
      <c r="U160" s="155"/>
      <c r="V160" s="155"/>
      <c r="W160" s="155"/>
      <c r="X160" s="155"/>
      <c r="Y160" s="155"/>
      <c r="Z160" s="155"/>
      <c r="AA160" s="155"/>
      <c r="AB160" s="155"/>
      <c r="AC160" s="155"/>
      <c r="AD160" s="155"/>
      <c r="AE160" s="155"/>
      <c r="AF160" s="155"/>
      <c r="AG160" s="155"/>
      <c r="AH160" s="155"/>
      <c r="AI160" s="155"/>
      <c r="AJ160" s="155"/>
    </row>
    <row r="161" spans="9:36" s="8" customFormat="1" x14ac:dyDescent="0.25">
      <c r="I161" s="50"/>
      <c r="J161" s="50"/>
      <c r="K161" s="50"/>
      <c r="L161" s="9"/>
      <c r="M161" s="153"/>
      <c r="N161" s="153"/>
      <c r="O161" s="153"/>
      <c r="P161" s="154"/>
      <c r="Q161" s="155"/>
      <c r="R161" s="155"/>
      <c r="S161" s="155"/>
      <c r="T161" s="155"/>
      <c r="U161" s="155"/>
      <c r="V161" s="155"/>
      <c r="W161" s="155"/>
      <c r="X161" s="155"/>
      <c r="Y161" s="155"/>
      <c r="Z161" s="155"/>
      <c r="AA161" s="155"/>
      <c r="AB161" s="155"/>
      <c r="AC161" s="155"/>
      <c r="AD161" s="155"/>
      <c r="AE161" s="155"/>
      <c r="AF161" s="155"/>
      <c r="AG161" s="155"/>
      <c r="AH161" s="155"/>
      <c r="AI161" s="155"/>
      <c r="AJ161" s="155"/>
    </row>
    <row r="162" spans="9:36" s="8" customFormat="1" x14ac:dyDescent="0.25">
      <c r="I162" s="50"/>
      <c r="J162" s="50"/>
      <c r="K162" s="50"/>
      <c r="L162" s="9"/>
      <c r="M162" s="153"/>
      <c r="N162" s="153"/>
      <c r="O162" s="153"/>
      <c r="P162" s="154"/>
      <c r="Q162" s="155"/>
      <c r="R162" s="155"/>
      <c r="S162" s="155"/>
      <c r="T162" s="155"/>
      <c r="U162" s="155"/>
      <c r="V162" s="155"/>
      <c r="W162" s="155"/>
      <c r="X162" s="155"/>
      <c r="Y162" s="155"/>
      <c r="Z162" s="155"/>
      <c r="AA162" s="155"/>
      <c r="AB162" s="155"/>
      <c r="AC162" s="155"/>
      <c r="AD162" s="155"/>
      <c r="AE162" s="155"/>
      <c r="AF162" s="155"/>
      <c r="AG162" s="155"/>
      <c r="AH162" s="155"/>
      <c r="AI162" s="155"/>
      <c r="AJ162" s="155"/>
    </row>
    <row r="163" spans="9:36" s="8" customFormat="1" x14ac:dyDescent="0.25">
      <c r="I163" s="50"/>
      <c r="J163" s="50"/>
      <c r="K163" s="50"/>
      <c r="L163" s="9"/>
      <c r="M163" s="153"/>
      <c r="N163" s="153"/>
      <c r="O163" s="153"/>
      <c r="P163" s="154"/>
      <c r="Q163" s="155"/>
      <c r="R163" s="155"/>
      <c r="S163" s="155"/>
      <c r="T163" s="155"/>
      <c r="U163" s="155"/>
      <c r="V163" s="155"/>
      <c r="W163" s="155"/>
      <c r="X163" s="155"/>
      <c r="Y163" s="155"/>
      <c r="Z163" s="155"/>
      <c r="AA163" s="155"/>
      <c r="AB163" s="155"/>
      <c r="AC163" s="155"/>
      <c r="AD163" s="155"/>
      <c r="AE163" s="155"/>
      <c r="AF163" s="155"/>
      <c r="AG163" s="155"/>
      <c r="AH163" s="155"/>
      <c r="AI163" s="155"/>
      <c r="AJ163" s="155"/>
    </row>
    <row r="164" spans="9:36" s="8" customFormat="1" x14ac:dyDescent="0.25">
      <c r="I164" s="50"/>
      <c r="J164" s="50"/>
      <c r="K164" s="50"/>
      <c r="L164" s="9"/>
      <c r="M164" s="153"/>
      <c r="N164" s="153"/>
      <c r="O164" s="153"/>
      <c r="P164" s="154"/>
      <c r="Q164" s="155"/>
      <c r="R164" s="155"/>
      <c r="S164" s="155"/>
      <c r="T164" s="155"/>
      <c r="U164" s="155"/>
      <c r="V164" s="155"/>
      <c r="W164" s="155"/>
      <c r="X164" s="155"/>
      <c r="Y164" s="155"/>
      <c r="Z164" s="155"/>
      <c r="AA164" s="155"/>
      <c r="AB164" s="155"/>
      <c r="AC164" s="155"/>
      <c r="AD164" s="155"/>
      <c r="AE164" s="155"/>
      <c r="AF164" s="155"/>
      <c r="AG164" s="155"/>
      <c r="AH164" s="155"/>
      <c r="AI164" s="155"/>
      <c r="AJ164" s="155"/>
    </row>
    <row r="165" spans="9:36" s="8" customFormat="1" x14ac:dyDescent="0.25">
      <c r="I165" s="50"/>
      <c r="J165" s="50"/>
      <c r="K165" s="50"/>
      <c r="L165" s="9"/>
      <c r="M165" s="153"/>
      <c r="N165" s="153"/>
      <c r="O165" s="153"/>
      <c r="P165" s="154"/>
      <c r="Q165" s="155"/>
      <c r="R165" s="155"/>
      <c r="S165" s="155"/>
      <c r="T165" s="155"/>
      <c r="U165" s="155"/>
      <c r="V165" s="155"/>
      <c r="W165" s="155"/>
      <c r="X165" s="155"/>
      <c r="Y165" s="155"/>
      <c r="Z165" s="155"/>
      <c r="AA165" s="155"/>
      <c r="AB165" s="155"/>
      <c r="AC165" s="155"/>
      <c r="AD165" s="155"/>
      <c r="AE165" s="155"/>
      <c r="AF165" s="155"/>
      <c r="AG165" s="155"/>
      <c r="AH165" s="155"/>
      <c r="AI165" s="155"/>
      <c r="AJ165" s="155"/>
    </row>
    <row r="166" spans="9:36" s="8" customFormat="1" x14ac:dyDescent="0.25">
      <c r="I166" s="50"/>
      <c r="J166" s="50"/>
      <c r="K166" s="50"/>
      <c r="L166" s="9"/>
      <c r="M166" s="153"/>
      <c r="N166" s="153"/>
      <c r="O166" s="153"/>
      <c r="P166" s="154"/>
      <c r="Q166" s="155"/>
      <c r="R166" s="155"/>
      <c r="S166" s="155"/>
      <c r="T166" s="155"/>
      <c r="U166" s="155"/>
      <c r="V166" s="155"/>
      <c r="W166" s="155"/>
      <c r="X166" s="155"/>
      <c r="Y166" s="155"/>
      <c r="Z166" s="155"/>
      <c r="AA166" s="155"/>
      <c r="AB166" s="155"/>
      <c r="AC166" s="155"/>
      <c r="AD166" s="155"/>
      <c r="AE166" s="155"/>
      <c r="AF166" s="155"/>
      <c r="AG166" s="155"/>
      <c r="AH166" s="155"/>
      <c r="AI166" s="155"/>
      <c r="AJ166" s="155"/>
    </row>
    <row r="167" spans="9:36" s="8" customFormat="1" x14ac:dyDescent="0.25">
      <c r="I167" s="50"/>
      <c r="J167" s="50"/>
      <c r="K167" s="50"/>
      <c r="L167" s="9"/>
      <c r="M167" s="153"/>
      <c r="N167" s="153"/>
      <c r="O167" s="153"/>
      <c r="P167" s="154"/>
      <c r="Q167" s="155"/>
      <c r="R167" s="155"/>
      <c r="S167" s="155"/>
      <c r="T167" s="155"/>
      <c r="U167" s="155"/>
      <c r="V167" s="155"/>
      <c r="W167" s="155"/>
      <c r="X167" s="155"/>
      <c r="Y167" s="155"/>
      <c r="Z167" s="155"/>
      <c r="AA167" s="155"/>
      <c r="AB167" s="155"/>
      <c r="AC167" s="155"/>
      <c r="AD167" s="155"/>
      <c r="AE167" s="155"/>
      <c r="AF167" s="155"/>
      <c r="AG167" s="155"/>
      <c r="AH167" s="155"/>
      <c r="AI167" s="155"/>
      <c r="AJ167" s="155"/>
    </row>
    <row r="168" spans="9:36" s="8" customFormat="1" x14ac:dyDescent="0.25">
      <c r="I168" s="50"/>
      <c r="J168" s="50"/>
      <c r="K168" s="50"/>
      <c r="L168" s="9"/>
      <c r="M168" s="153"/>
      <c r="N168" s="153"/>
      <c r="O168" s="153"/>
      <c r="P168" s="154"/>
      <c r="Q168" s="155"/>
      <c r="R168" s="155"/>
      <c r="S168" s="155"/>
      <c r="T168" s="155"/>
      <c r="U168" s="155"/>
      <c r="V168" s="155"/>
      <c r="W168" s="155"/>
      <c r="X168" s="155"/>
      <c r="Y168" s="155"/>
      <c r="Z168" s="155"/>
      <c r="AA168" s="155"/>
      <c r="AB168" s="155"/>
      <c r="AC168" s="155"/>
      <c r="AD168" s="155"/>
      <c r="AE168" s="155"/>
      <c r="AF168" s="155"/>
      <c r="AG168" s="155"/>
      <c r="AH168" s="155"/>
      <c r="AI168" s="155"/>
      <c r="AJ168" s="155"/>
    </row>
    <row r="169" spans="9:36" s="8" customFormat="1" x14ac:dyDescent="0.25">
      <c r="I169" s="50"/>
      <c r="J169" s="50"/>
      <c r="K169" s="50"/>
      <c r="L169" s="9"/>
      <c r="M169" s="153"/>
      <c r="N169" s="153"/>
      <c r="O169" s="153"/>
      <c r="P169" s="154"/>
      <c r="Q169" s="155"/>
      <c r="R169" s="155"/>
      <c r="S169" s="155"/>
      <c r="T169" s="155"/>
      <c r="U169" s="155"/>
      <c r="V169" s="155"/>
      <c r="W169" s="155"/>
      <c r="X169" s="155"/>
      <c r="Y169" s="155"/>
      <c r="Z169" s="155"/>
      <c r="AA169" s="155"/>
      <c r="AB169" s="155"/>
      <c r="AC169" s="155"/>
      <c r="AD169" s="155"/>
      <c r="AE169" s="155"/>
      <c r="AF169" s="155"/>
      <c r="AG169" s="155"/>
      <c r="AH169" s="155"/>
      <c r="AI169" s="155"/>
      <c r="AJ169" s="155"/>
    </row>
    <row r="170" spans="9:36" s="8" customFormat="1" x14ac:dyDescent="0.25">
      <c r="I170" s="50"/>
      <c r="J170" s="50"/>
      <c r="K170" s="50"/>
      <c r="L170" s="9"/>
      <c r="M170" s="153"/>
      <c r="N170" s="153"/>
      <c r="O170" s="153"/>
      <c r="P170" s="154"/>
      <c r="Q170" s="155"/>
      <c r="R170" s="155"/>
      <c r="S170" s="155"/>
      <c r="T170" s="155"/>
      <c r="U170" s="155"/>
      <c r="V170" s="155"/>
      <c r="W170" s="155"/>
      <c r="X170" s="155"/>
      <c r="Y170" s="155"/>
      <c r="Z170" s="155"/>
      <c r="AA170" s="155"/>
      <c r="AB170" s="155"/>
      <c r="AC170" s="155"/>
      <c r="AD170" s="155"/>
      <c r="AE170" s="155"/>
      <c r="AF170" s="155"/>
      <c r="AG170" s="155"/>
      <c r="AH170" s="155"/>
      <c r="AI170" s="155"/>
      <c r="AJ170" s="155"/>
    </row>
    <row r="171" spans="9:36" s="8" customFormat="1" x14ac:dyDescent="0.25">
      <c r="I171" s="50"/>
      <c r="J171" s="50"/>
      <c r="K171" s="50"/>
      <c r="L171" s="9"/>
      <c r="M171" s="153"/>
      <c r="N171" s="153"/>
      <c r="O171" s="153"/>
      <c r="P171" s="154"/>
      <c r="Q171" s="155"/>
      <c r="R171" s="155"/>
      <c r="S171" s="155"/>
      <c r="T171" s="155"/>
      <c r="U171" s="155"/>
      <c r="V171" s="155"/>
      <c r="W171" s="155"/>
      <c r="X171" s="155"/>
      <c r="Y171" s="155"/>
      <c r="Z171" s="155"/>
      <c r="AA171" s="155"/>
      <c r="AB171" s="155"/>
      <c r="AC171" s="155"/>
      <c r="AD171" s="155"/>
      <c r="AE171" s="155"/>
      <c r="AF171" s="155"/>
      <c r="AG171" s="155"/>
      <c r="AH171" s="155"/>
      <c r="AI171" s="155"/>
      <c r="AJ171" s="155"/>
    </row>
    <row r="172" spans="9:36" s="8" customFormat="1" x14ac:dyDescent="0.25">
      <c r="I172" s="50"/>
      <c r="J172" s="50"/>
      <c r="K172" s="50"/>
      <c r="L172" s="9"/>
      <c r="M172" s="153"/>
      <c r="N172" s="153"/>
      <c r="O172" s="153"/>
      <c r="P172" s="154"/>
      <c r="Q172" s="155"/>
      <c r="R172" s="155"/>
      <c r="S172" s="155"/>
      <c r="T172" s="155"/>
      <c r="U172" s="155"/>
      <c r="V172" s="155"/>
      <c r="W172" s="155"/>
      <c r="X172" s="155"/>
      <c r="Y172" s="155"/>
      <c r="Z172" s="155"/>
      <c r="AA172" s="155"/>
      <c r="AB172" s="155"/>
      <c r="AC172" s="155"/>
      <c r="AD172" s="155"/>
      <c r="AE172" s="155"/>
      <c r="AF172" s="155"/>
      <c r="AG172" s="155"/>
      <c r="AH172" s="155"/>
      <c r="AI172" s="155"/>
      <c r="AJ172" s="155"/>
    </row>
    <row r="173" spans="9:36" s="8" customFormat="1" x14ac:dyDescent="0.25">
      <c r="I173" s="50"/>
      <c r="J173" s="50"/>
      <c r="K173" s="50"/>
      <c r="L173" s="9"/>
      <c r="M173" s="153"/>
      <c r="N173" s="153"/>
      <c r="O173" s="153"/>
      <c r="P173" s="154"/>
      <c r="Q173" s="155"/>
      <c r="R173" s="155"/>
      <c r="S173" s="155"/>
      <c r="T173" s="155"/>
      <c r="U173" s="155"/>
      <c r="V173" s="155"/>
      <c r="W173" s="155"/>
      <c r="X173" s="155"/>
      <c r="Y173" s="155"/>
      <c r="Z173" s="155"/>
      <c r="AA173" s="155"/>
      <c r="AB173" s="155"/>
      <c r="AC173" s="155"/>
      <c r="AD173" s="155"/>
      <c r="AE173" s="155"/>
      <c r="AF173" s="155"/>
      <c r="AG173" s="155"/>
      <c r="AH173" s="155"/>
      <c r="AI173" s="155"/>
      <c r="AJ173" s="155"/>
    </row>
    <row r="174" spans="9:36" s="8" customFormat="1" x14ac:dyDescent="0.25">
      <c r="I174" s="50"/>
      <c r="J174" s="50"/>
      <c r="K174" s="50"/>
      <c r="L174" s="9"/>
      <c r="M174" s="153"/>
      <c r="N174" s="153"/>
      <c r="O174" s="153"/>
      <c r="P174" s="154"/>
      <c r="Q174" s="155"/>
      <c r="R174" s="155"/>
      <c r="S174" s="155"/>
      <c r="T174" s="155"/>
      <c r="U174" s="155"/>
      <c r="V174" s="155"/>
      <c r="W174" s="155"/>
      <c r="X174" s="155"/>
      <c r="Y174" s="155"/>
      <c r="Z174" s="155"/>
      <c r="AA174" s="155"/>
      <c r="AB174" s="155"/>
      <c r="AC174" s="155"/>
      <c r="AD174" s="155"/>
      <c r="AE174" s="155"/>
      <c r="AF174" s="155"/>
      <c r="AG174" s="155"/>
      <c r="AH174" s="155"/>
      <c r="AI174" s="155"/>
      <c r="AJ174" s="155"/>
    </row>
    <row r="175" spans="9:36" s="8" customFormat="1" x14ac:dyDescent="0.25">
      <c r="I175" s="50"/>
      <c r="J175" s="50"/>
      <c r="K175" s="50"/>
      <c r="L175" s="9"/>
      <c r="M175" s="153"/>
      <c r="N175" s="153"/>
      <c r="O175" s="153"/>
      <c r="P175" s="154"/>
      <c r="Q175" s="155"/>
      <c r="R175" s="155"/>
      <c r="S175" s="155"/>
      <c r="T175" s="155"/>
      <c r="U175" s="155"/>
      <c r="V175" s="155"/>
      <c r="W175" s="155"/>
      <c r="X175" s="155"/>
      <c r="Y175" s="155"/>
      <c r="Z175" s="155"/>
      <c r="AA175" s="155"/>
      <c r="AB175" s="155"/>
      <c r="AC175" s="155"/>
      <c r="AD175" s="155"/>
      <c r="AE175" s="155"/>
      <c r="AF175" s="155"/>
      <c r="AG175" s="155"/>
      <c r="AH175" s="155"/>
      <c r="AI175" s="155"/>
      <c r="AJ175" s="155"/>
    </row>
    <row r="176" spans="9:36" s="8" customFormat="1" x14ac:dyDescent="0.25">
      <c r="I176" s="50"/>
      <c r="J176" s="50"/>
      <c r="K176" s="50"/>
      <c r="L176" s="9"/>
      <c r="M176" s="153"/>
      <c r="N176" s="153"/>
      <c r="O176" s="153"/>
      <c r="P176" s="154"/>
      <c r="Q176" s="155"/>
      <c r="R176" s="155"/>
      <c r="S176" s="155"/>
      <c r="T176" s="155"/>
      <c r="U176" s="155"/>
      <c r="V176" s="155"/>
      <c r="W176" s="155"/>
      <c r="X176" s="155"/>
      <c r="Y176" s="155"/>
      <c r="Z176" s="155"/>
      <c r="AA176" s="155"/>
      <c r="AB176" s="155"/>
      <c r="AC176" s="155"/>
      <c r="AD176" s="155"/>
      <c r="AE176" s="155"/>
      <c r="AF176" s="155"/>
      <c r="AG176" s="155"/>
      <c r="AH176" s="155"/>
      <c r="AI176" s="155"/>
      <c r="AJ176" s="155"/>
    </row>
    <row r="177" spans="9:36" s="8" customFormat="1" x14ac:dyDescent="0.25">
      <c r="I177" s="50"/>
      <c r="J177" s="50"/>
      <c r="K177" s="50"/>
      <c r="L177" s="9"/>
      <c r="M177" s="153"/>
      <c r="N177" s="153"/>
      <c r="O177" s="153"/>
      <c r="P177" s="154"/>
      <c r="Q177" s="155"/>
      <c r="R177" s="155"/>
      <c r="S177" s="155"/>
      <c r="T177" s="155"/>
      <c r="U177" s="155"/>
      <c r="V177" s="155"/>
      <c r="W177" s="155"/>
      <c r="X177" s="155"/>
      <c r="Y177" s="155"/>
      <c r="Z177" s="155"/>
      <c r="AA177" s="155"/>
      <c r="AB177" s="155"/>
      <c r="AC177" s="155"/>
      <c r="AD177" s="155"/>
      <c r="AE177" s="155"/>
      <c r="AF177" s="155"/>
      <c r="AG177" s="155"/>
      <c r="AH177" s="155"/>
      <c r="AI177" s="155"/>
      <c r="AJ177" s="155"/>
    </row>
    <row r="178" spans="9:36" s="8" customFormat="1" x14ac:dyDescent="0.25">
      <c r="I178" s="50"/>
      <c r="J178" s="50"/>
      <c r="K178" s="50"/>
      <c r="L178" s="9"/>
      <c r="M178" s="153"/>
      <c r="N178" s="153"/>
      <c r="O178" s="153"/>
      <c r="P178" s="154"/>
      <c r="Q178" s="155"/>
      <c r="R178" s="155"/>
      <c r="S178" s="155"/>
      <c r="T178" s="155"/>
      <c r="U178" s="155"/>
      <c r="V178" s="155"/>
      <c r="W178" s="155"/>
      <c r="X178" s="155"/>
      <c r="Y178" s="155"/>
      <c r="Z178" s="155"/>
      <c r="AA178" s="155"/>
      <c r="AB178" s="155"/>
      <c r="AC178" s="155"/>
      <c r="AD178" s="155"/>
      <c r="AE178" s="155"/>
      <c r="AF178" s="155"/>
      <c r="AG178" s="155"/>
      <c r="AH178" s="155"/>
      <c r="AI178" s="155"/>
      <c r="AJ178" s="155"/>
    </row>
    <row r="179" spans="9:36" s="8" customFormat="1" x14ac:dyDescent="0.25">
      <c r="I179" s="50"/>
      <c r="J179" s="50"/>
      <c r="K179" s="50"/>
      <c r="L179" s="9"/>
      <c r="M179" s="153"/>
      <c r="N179" s="153"/>
      <c r="O179" s="153"/>
      <c r="P179" s="154"/>
      <c r="Q179" s="155"/>
      <c r="R179" s="155"/>
      <c r="S179" s="155"/>
      <c r="T179" s="155"/>
      <c r="U179" s="155"/>
      <c r="V179" s="155"/>
      <c r="W179" s="155"/>
      <c r="X179" s="155"/>
      <c r="Y179" s="155"/>
      <c r="Z179" s="155"/>
      <c r="AA179" s="155"/>
      <c r="AB179" s="155"/>
      <c r="AC179" s="155"/>
      <c r="AD179" s="155"/>
      <c r="AE179" s="155"/>
      <c r="AF179" s="155"/>
      <c r="AG179" s="155"/>
      <c r="AH179" s="155"/>
      <c r="AI179" s="155"/>
      <c r="AJ179" s="155"/>
    </row>
    <row r="180" spans="9:36" s="8" customFormat="1" x14ac:dyDescent="0.25">
      <c r="I180" s="50"/>
      <c r="J180" s="50"/>
      <c r="K180" s="50"/>
      <c r="L180" s="9"/>
      <c r="M180" s="153"/>
      <c r="N180" s="153"/>
      <c r="O180" s="153"/>
      <c r="P180" s="154"/>
      <c r="Q180" s="155"/>
      <c r="R180" s="155"/>
      <c r="S180" s="155"/>
      <c r="T180" s="155"/>
      <c r="U180" s="155"/>
      <c r="V180" s="155"/>
      <c r="W180" s="155"/>
      <c r="X180" s="155"/>
      <c r="Y180" s="155"/>
      <c r="Z180" s="155"/>
      <c r="AA180" s="155"/>
      <c r="AB180" s="155"/>
      <c r="AC180" s="155"/>
      <c r="AD180" s="155"/>
      <c r="AE180" s="155"/>
      <c r="AF180" s="155"/>
      <c r="AG180" s="155"/>
      <c r="AH180" s="155"/>
      <c r="AI180" s="155"/>
      <c r="AJ180" s="155"/>
    </row>
    <row r="181" spans="9:36" s="8" customFormat="1" x14ac:dyDescent="0.25">
      <c r="I181" s="50"/>
      <c r="J181" s="50"/>
      <c r="K181" s="50"/>
      <c r="L181" s="9"/>
      <c r="M181" s="153"/>
      <c r="N181" s="153"/>
      <c r="O181" s="153"/>
      <c r="P181" s="154"/>
      <c r="Q181" s="155"/>
      <c r="R181" s="155"/>
      <c r="S181" s="155"/>
      <c r="T181" s="155"/>
      <c r="U181" s="155"/>
      <c r="V181" s="155"/>
      <c r="W181" s="155"/>
      <c r="X181" s="155"/>
      <c r="Y181" s="155"/>
      <c r="Z181" s="155"/>
      <c r="AA181" s="155"/>
      <c r="AB181" s="155"/>
      <c r="AC181" s="155"/>
      <c r="AD181" s="155"/>
      <c r="AE181" s="155"/>
      <c r="AF181" s="155"/>
      <c r="AG181" s="155"/>
      <c r="AH181" s="155"/>
      <c r="AI181" s="155"/>
      <c r="AJ181" s="155"/>
    </row>
    <row r="182" spans="9:36" s="8" customFormat="1" x14ac:dyDescent="0.25">
      <c r="I182" s="50"/>
      <c r="J182" s="50"/>
      <c r="K182" s="50"/>
      <c r="L182" s="9"/>
      <c r="M182" s="153"/>
      <c r="N182" s="153"/>
      <c r="O182" s="153"/>
      <c r="P182" s="154"/>
      <c r="Q182" s="155"/>
      <c r="R182" s="155"/>
      <c r="S182" s="155"/>
      <c r="T182" s="155"/>
      <c r="U182" s="155"/>
      <c r="V182" s="155"/>
      <c r="W182" s="155"/>
      <c r="X182" s="155"/>
      <c r="Y182" s="155"/>
      <c r="Z182" s="155"/>
      <c r="AA182" s="155"/>
      <c r="AB182" s="155"/>
      <c r="AC182" s="155"/>
      <c r="AD182" s="155"/>
      <c r="AE182" s="155"/>
      <c r="AF182" s="155"/>
      <c r="AG182" s="155"/>
      <c r="AH182" s="155"/>
      <c r="AI182" s="155"/>
      <c r="AJ182" s="155"/>
    </row>
    <row r="183" spans="9:36" s="8" customFormat="1" x14ac:dyDescent="0.25">
      <c r="I183" s="50"/>
      <c r="J183" s="50"/>
      <c r="K183" s="50"/>
      <c r="L183" s="9"/>
      <c r="M183" s="153"/>
      <c r="N183" s="153"/>
      <c r="O183" s="153"/>
      <c r="P183" s="154"/>
      <c r="Q183" s="155"/>
      <c r="R183" s="155"/>
      <c r="S183" s="155"/>
      <c r="T183" s="155"/>
      <c r="U183" s="155"/>
      <c r="V183" s="155"/>
      <c r="W183" s="155"/>
      <c r="X183" s="155"/>
      <c r="Y183" s="155"/>
      <c r="Z183" s="155"/>
      <c r="AA183" s="155"/>
      <c r="AB183" s="155"/>
      <c r="AC183" s="155"/>
      <c r="AD183" s="155"/>
      <c r="AE183" s="155"/>
      <c r="AF183" s="155"/>
      <c r="AG183" s="155"/>
      <c r="AH183" s="155"/>
      <c r="AI183" s="155"/>
      <c r="AJ183" s="155"/>
    </row>
    <row r="184" spans="9:36" s="8" customFormat="1" x14ac:dyDescent="0.25">
      <c r="I184" s="50"/>
      <c r="J184" s="50"/>
      <c r="K184" s="50"/>
      <c r="L184" s="9"/>
      <c r="M184" s="153"/>
      <c r="N184" s="153"/>
      <c r="O184" s="153"/>
      <c r="P184" s="154"/>
      <c r="Q184" s="155"/>
      <c r="R184" s="155"/>
      <c r="S184" s="155"/>
      <c r="T184" s="155"/>
      <c r="U184" s="155"/>
      <c r="V184" s="155"/>
      <c r="W184" s="155"/>
      <c r="X184" s="155"/>
      <c r="Y184" s="155"/>
      <c r="Z184" s="155"/>
      <c r="AA184" s="155"/>
      <c r="AB184" s="155"/>
      <c r="AC184" s="155"/>
      <c r="AD184" s="155"/>
      <c r="AE184" s="155"/>
      <c r="AF184" s="155"/>
      <c r="AG184" s="155"/>
      <c r="AH184" s="155"/>
      <c r="AI184" s="155"/>
      <c r="AJ184" s="155"/>
    </row>
    <row r="185" spans="9:36" s="8" customFormat="1" x14ac:dyDescent="0.25">
      <c r="I185" s="50"/>
      <c r="J185" s="50"/>
      <c r="K185" s="50"/>
      <c r="L185" s="9"/>
      <c r="M185" s="153"/>
      <c r="N185" s="153"/>
      <c r="O185" s="153"/>
      <c r="P185" s="154"/>
      <c r="Q185" s="155"/>
      <c r="R185" s="155"/>
      <c r="S185" s="155"/>
      <c r="T185" s="155"/>
      <c r="U185" s="155"/>
      <c r="V185" s="155"/>
      <c r="W185" s="155"/>
      <c r="X185" s="155"/>
      <c r="Y185" s="155"/>
      <c r="Z185" s="155"/>
      <c r="AA185" s="155"/>
      <c r="AB185" s="155"/>
      <c r="AC185" s="155"/>
      <c r="AD185" s="155"/>
      <c r="AE185" s="155"/>
      <c r="AF185" s="155"/>
      <c r="AG185" s="155"/>
      <c r="AH185" s="155"/>
      <c r="AI185" s="155"/>
      <c r="AJ185" s="155"/>
    </row>
    <row r="186" spans="9:36" s="8" customFormat="1" x14ac:dyDescent="0.25">
      <c r="I186" s="50"/>
      <c r="J186" s="50"/>
      <c r="K186" s="50"/>
      <c r="L186" s="9"/>
      <c r="M186" s="153"/>
      <c r="N186" s="153"/>
      <c r="O186" s="153"/>
      <c r="P186" s="154"/>
      <c r="Q186" s="155"/>
      <c r="R186" s="155"/>
      <c r="S186" s="155"/>
      <c r="T186" s="155"/>
      <c r="U186" s="155"/>
      <c r="V186" s="155"/>
      <c r="W186" s="155"/>
      <c r="X186" s="155"/>
      <c r="Y186" s="155"/>
      <c r="Z186" s="155"/>
      <c r="AA186" s="155"/>
      <c r="AB186" s="155"/>
      <c r="AC186" s="155"/>
      <c r="AD186" s="155"/>
      <c r="AE186" s="155"/>
      <c r="AF186" s="155"/>
      <c r="AG186" s="155"/>
      <c r="AH186" s="155"/>
      <c r="AI186" s="155"/>
      <c r="AJ186" s="155"/>
    </row>
    <row r="187" spans="9:36" s="8" customFormat="1" x14ac:dyDescent="0.25">
      <c r="I187" s="50"/>
      <c r="J187" s="50"/>
      <c r="K187" s="50"/>
      <c r="L187" s="9"/>
      <c r="M187" s="153"/>
      <c r="N187" s="153"/>
      <c r="O187" s="153"/>
      <c r="P187" s="154"/>
      <c r="Q187" s="155"/>
      <c r="R187" s="155"/>
      <c r="S187" s="155"/>
      <c r="T187" s="155"/>
      <c r="U187" s="155"/>
      <c r="V187" s="155"/>
      <c r="W187" s="155"/>
      <c r="X187" s="155"/>
      <c r="Y187" s="155"/>
      <c r="Z187" s="155"/>
      <c r="AA187" s="155"/>
      <c r="AB187" s="155"/>
      <c r="AC187" s="155"/>
      <c r="AD187" s="155"/>
      <c r="AE187" s="155"/>
      <c r="AF187" s="155"/>
      <c r="AG187" s="155"/>
      <c r="AH187" s="155"/>
      <c r="AI187" s="155"/>
      <c r="AJ187" s="155"/>
    </row>
    <row r="188" spans="9:36" s="8" customFormat="1" x14ac:dyDescent="0.25">
      <c r="I188" s="50"/>
      <c r="J188" s="50"/>
      <c r="K188" s="50"/>
      <c r="L188" s="9"/>
      <c r="M188" s="153"/>
      <c r="N188" s="153"/>
      <c r="O188" s="153"/>
      <c r="P188" s="154"/>
      <c r="Q188" s="155"/>
      <c r="R188" s="155"/>
      <c r="S188" s="155"/>
      <c r="T188" s="155"/>
      <c r="U188" s="155"/>
      <c r="V188" s="155"/>
      <c r="W188" s="155"/>
      <c r="X188" s="155"/>
      <c r="Y188" s="155"/>
      <c r="Z188" s="155"/>
      <c r="AA188" s="155"/>
      <c r="AB188" s="155"/>
      <c r="AC188" s="155"/>
      <c r="AD188" s="155"/>
      <c r="AE188" s="155"/>
      <c r="AF188" s="155"/>
      <c r="AG188" s="155"/>
      <c r="AH188" s="155"/>
      <c r="AI188" s="155"/>
      <c r="AJ188" s="155"/>
    </row>
    <row r="189" spans="9:36" s="8" customFormat="1" x14ac:dyDescent="0.25">
      <c r="I189" s="50"/>
      <c r="J189" s="50"/>
      <c r="K189" s="50"/>
      <c r="L189" s="9"/>
      <c r="M189" s="153"/>
      <c r="N189" s="153"/>
      <c r="O189" s="153"/>
      <c r="P189" s="154"/>
      <c r="Q189" s="155"/>
      <c r="R189" s="155"/>
      <c r="S189" s="155"/>
      <c r="T189" s="155"/>
      <c r="U189" s="155"/>
      <c r="V189" s="155"/>
      <c r="W189" s="155"/>
      <c r="X189" s="155"/>
      <c r="Y189" s="155"/>
      <c r="Z189" s="155"/>
      <c r="AA189" s="155"/>
      <c r="AB189" s="155"/>
      <c r="AC189" s="155"/>
      <c r="AD189" s="155"/>
      <c r="AE189" s="155"/>
      <c r="AF189" s="155"/>
      <c r="AG189" s="155"/>
      <c r="AH189" s="155"/>
      <c r="AI189" s="155"/>
      <c r="AJ189" s="155"/>
    </row>
    <row r="190" spans="9:36" s="8" customFormat="1" x14ac:dyDescent="0.25">
      <c r="I190" s="50"/>
      <c r="J190" s="50"/>
      <c r="K190" s="50"/>
      <c r="L190" s="9"/>
      <c r="M190" s="153"/>
      <c r="N190" s="153"/>
      <c r="O190" s="153"/>
      <c r="P190" s="154"/>
      <c r="Q190" s="155"/>
      <c r="R190" s="155"/>
      <c r="S190" s="155"/>
      <c r="T190" s="155"/>
      <c r="U190" s="155"/>
      <c r="V190" s="155"/>
      <c r="W190" s="155"/>
      <c r="X190" s="155"/>
      <c r="Y190" s="155"/>
      <c r="Z190" s="155"/>
      <c r="AA190" s="155"/>
      <c r="AB190" s="155"/>
      <c r="AC190" s="155"/>
      <c r="AD190" s="155"/>
      <c r="AE190" s="155"/>
      <c r="AF190" s="155"/>
      <c r="AG190" s="155"/>
      <c r="AH190" s="155"/>
      <c r="AI190" s="155"/>
      <c r="AJ190" s="155"/>
    </row>
    <row r="191" spans="9:36" s="8" customFormat="1" x14ac:dyDescent="0.25">
      <c r="I191" s="50"/>
      <c r="J191" s="50"/>
      <c r="K191" s="50"/>
      <c r="L191" s="9"/>
      <c r="M191" s="153"/>
      <c r="N191" s="153"/>
      <c r="O191" s="153"/>
      <c r="P191" s="154"/>
      <c r="Q191" s="155"/>
      <c r="R191" s="155"/>
      <c r="S191" s="155"/>
      <c r="T191" s="155"/>
      <c r="U191" s="155"/>
      <c r="V191" s="155"/>
      <c r="W191" s="155"/>
      <c r="X191" s="155"/>
      <c r="Y191" s="155"/>
      <c r="Z191" s="155"/>
      <c r="AA191" s="155"/>
      <c r="AB191" s="155"/>
      <c r="AC191" s="155"/>
      <c r="AD191" s="155"/>
      <c r="AE191" s="155"/>
      <c r="AF191" s="155"/>
      <c r="AG191" s="155"/>
      <c r="AH191" s="155"/>
      <c r="AI191" s="155"/>
      <c r="AJ191" s="155"/>
    </row>
    <row r="192" spans="9:36" s="8" customFormat="1" x14ac:dyDescent="0.25">
      <c r="I192" s="50"/>
      <c r="J192" s="50"/>
      <c r="K192" s="50"/>
      <c r="L192" s="9"/>
      <c r="M192" s="153"/>
      <c r="N192" s="153"/>
      <c r="O192" s="153"/>
      <c r="P192" s="154"/>
      <c r="Q192" s="155"/>
      <c r="R192" s="155"/>
      <c r="S192" s="155"/>
      <c r="T192" s="155"/>
      <c r="U192" s="155"/>
      <c r="V192" s="155"/>
      <c r="W192" s="155"/>
      <c r="X192" s="155"/>
      <c r="Y192" s="155"/>
      <c r="Z192" s="155"/>
      <c r="AA192" s="155"/>
      <c r="AB192" s="155"/>
      <c r="AC192" s="155"/>
      <c r="AD192" s="155"/>
      <c r="AE192" s="155"/>
      <c r="AF192" s="155"/>
      <c r="AG192" s="155"/>
      <c r="AH192" s="155"/>
      <c r="AI192" s="155"/>
      <c r="AJ192" s="155"/>
    </row>
    <row r="193" spans="9:36" s="8" customFormat="1" x14ac:dyDescent="0.25">
      <c r="I193" s="50"/>
      <c r="J193" s="50"/>
      <c r="K193" s="50"/>
      <c r="L193" s="9"/>
      <c r="M193" s="153"/>
      <c r="N193" s="153"/>
      <c r="O193" s="153"/>
      <c r="P193" s="154"/>
      <c r="Q193" s="155"/>
      <c r="R193" s="155"/>
      <c r="S193" s="155"/>
      <c r="T193" s="155"/>
      <c r="U193" s="155"/>
      <c r="V193" s="155"/>
      <c r="W193" s="155"/>
      <c r="X193" s="155"/>
      <c r="Y193" s="155"/>
      <c r="Z193" s="155"/>
      <c r="AA193" s="155"/>
      <c r="AB193" s="155"/>
      <c r="AC193" s="155"/>
      <c r="AD193" s="155"/>
      <c r="AE193" s="155"/>
      <c r="AF193" s="155"/>
      <c r="AG193" s="155"/>
      <c r="AH193" s="155"/>
      <c r="AI193" s="155"/>
      <c r="AJ193" s="155"/>
    </row>
    <row r="194" spans="9:36" s="8" customFormat="1" x14ac:dyDescent="0.25">
      <c r="I194" s="50"/>
      <c r="J194" s="50"/>
      <c r="K194" s="50"/>
      <c r="L194" s="9"/>
      <c r="M194" s="153"/>
      <c r="N194" s="153"/>
      <c r="O194" s="153"/>
      <c r="P194" s="154"/>
      <c r="Q194" s="155"/>
      <c r="R194" s="155"/>
      <c r="S194" s="155"/>
      <c r="T194" s="155"/>
      <c r="U194" s="155"/>
      <c r="V194" s="155"/>
      <c r="W194" s="155"/>
      <c r="X194" s="155"/>
      <c r="Y194" s="155"/>
      <c r="Z194" s="155"/>
      <c r="AA194" s="155"/>
      <c r="AB194" s="155"/>
      <c r="AC194" s="155"/>
      <c r="AD194" s="155"/>
      <c r="AE194" s="155"/>
      <c r="AF194" s="155"/>
      <c r="AG194" s="155"/>
      <c r="AH194" s="155"/>
      <c r="AI194" s="155"/>
      <c r="AJ194" s="155"/>
    </row>
    <row r="195" spans="9:36" s="8" customFormat="1" x14ac:dyDescent="0.25">
      <c r="I195" s="50"/>
      <c r="J195" s="50"/>
      <c r="K195" s="50"/>
      <c r="L195" s="9"/>
      <c r="M195" s="153"/>
      <c r="N195" s="153"/>
      <c r="O195" s="153"/>
      <c r="P195" s="154"/>
      <c r="Q195" s="155"/>
      <c r="R195" s="155"/>
      <c r="S195" s="155"/>
      <c r="T195" s="155"/>
      <c r="U195" s="155"/>
      <c r="V195" s="155"/>
      <c r="W195" s="155"/>
      <c r="X195" s="155"/>
      <c r="Y195" s="155"/>
      <c r="Z195" s="155"/>
      <c r="AA195" s="155"/>
      <c r="AB195" s="155"/>
      <c r="AC195" s="155"/>
      <c r="AD195" s="155"/>
      <c r="AE195" s="155"/>
      <c r="AF195" s="155"/>
      <c r="AG195" s="155"/>
      <c r="AH195" s="155"/>
      <c r="AI195" s="155"/>
      <c r="AJ195" s="155"/>
    </row>
    <row r="196" spans="9:36" s="8" customFormat="1" x14ac:dyDescent="0.25">
      <c r="I196" s="50"/>
      <c r="J196" s="50"/>
      <c r="K196" s="50"/>
      <c r="L196" s="9"/>
      <c r="M196" s="153"/>
      <c r="N196" s="153"/>
      <c r="O196" s="153"/>
      <c r="P196" s="154"/>
      <c r="Q196" s="155"/>
      <c r="R196" s="155"/>
      <c r="S196" s="155"/>
      <c r="T196" s="155"/>
      <c r="U196" s="155"/>
      <c r="V196" s="155"/>
      <c r="W196" s="155"/>
      <c r="X196" s="155"/>
      <c r="Y196" s="155"/>
      <c r="Z196" s="155"/>
      <c r="AA196" s="155"/>
      <c r="AB196" s="155"/>
      <c r="AC196" s="155"/>
      <c r="AD196" s="155"/>
      <c r="AE196" s="155"/>
      <c r="AF196" s="155"/>
      <c r="AG196" s="155"/>
      <c r="AH196" s="155"/>
      <c r="AI196" s="155"/>
      <c r="AJ196" s="155"/>
    </row>
    <row r="197" spans="9:36" s="8" customFormat="1" x14ac:dyDescent="0.25">
      <c r="I197" s="50"/>
      <c r="J197" s="50"/>
      <c r="K197" s="50"/>
      <c r="L197" s="9"/>
      <c r="M197" s="153"/>
      <c r="N197" s="153"/>
      <c r="O197" s="153"/>
      <c r="P197" s="154"/>
      <c r="Q197" s="155"/>
      <c r="R197" s="155"/>
      <c r="S197" s="155"/>
      <c r="T197" s="155"/>
      <c r="U197" s="155"/>
      <c r="V197" s="155"/>
      <c r="W197" s="155"/>
      <c r="X197" s="155"/>
      <c r="Y197" s="155"/>
      <c r="Z197" s="155"/>
      <c r="AA197" s="155"/>
      <c r="AB197" s="155"/>
      <c r="AC197" s="155"/>
      <c r="AD197" s="155"/>
      <c r="AE197" s="155"/>
      <c r="AF197" s="155"/>
      <c r="AG197" s="155"/>
      <c r="AH197" s="155"/>
      <c r="AI197" s="155"/>
      <c r="AJ197" s="155"/>
    </row>
    <row r="198" spans="9:36" s="8" customFormat="1" x14ac:dyDescent="0.25">
      <c r="I198" s="50"/>
      <c r="J198" s="50"/>
      <c r="K198" s="50"/>
      <c r="L198" s="9"/>
      <c r="M198" s="153"/>
      <c r="N198" s="153"/>
      <c r="O198" s="153"/>
      <c r="P198" s="154"/>
      <c r="Q198" s="155"/>
      <c r="R198" s="155"/>
      <c r="S198" s="155"/>
      <c r="T198" s="155"/>
      <c r="U198" s="155"/>
      <c r="V198" s="155"/>
      <c r="W198" s="155"/>
      <c r="X198" s="155"/>
      <c r="Y198" s="155"/>
      <c r="Z198" s="155"/>
      <c r="AA198" s="155"/>
      <c r="AB198" s="155"/>
      <c r="AC198" s="155"/>
      <c r="AD198" s="155"/>
      <c r="AE198" s="155"/>
      <c r="AF198" s="155"/>
      <c r="AG198" s="155"/>
      <c r="AH198" s="155"/>
      <c r="AI198" s="155"/>
      <c r="AJ198" s="155"/>
    </row>
    <row r="199" spans="9:36" s="8" customFormat="1" x14ac:dyDescent="0.25">
      <c r="I199" s="50"/>
      <c r="J199" s="50"/>
      <c r="K199" s="50"/>
      <c r="L199" s="9"/>
      <c r="M199" s="153"/>
      <c r="N199" s="153"/>
      <c r="O199" s="153"/>
      <c r="P199" s="154"/>
      <c r="Q199" s="155"/>
      <c r="R199" s="155"/>
      <c r="S199" s="155"/>
      <c r="T199" s="155"/>
      <c r="U199" s="155"/>
      <c r="V199" s="155"/>
      <c r="W199" s="155"/>
      <c r="X199" s="155"/>
      <c r="Y199" s="155"/>
      <c r="Z199" s="155"/>
      <c r="AA199" s="155"/>
      <c r="AB199" s="155"/>
      <c r="AC199" s="155"/>
      <c r="AD199" s="155"/>
      <c r="AE199" s="155"/>
      <c r="AF199" s="155"/>
      <c r="AG199" s="155"/>
      <c r="AH199" s="155"/>
      <c r="AI199" s="155"/>
      <c r="AJ199" s="155"/>
    </row>
    <row r="200" spans="9:36" s="8" customFormat="1" x14ac:dyDescent="0.25">
      <c r="I200" s="50"/>
      <c r="J200" s="50"/>
      <c r="K200" s="50"/>
      <c r="L200" s="9"/>
      <c r="M200" s="153"/>
      <c r="N200" s="153"/>
      <c r="O200" s="153"/>
      <c r="P200" s="154"/>
      <c r="Q200" s="155"/>
      <c r="R200" s="155"/>
      <c r="S200" s="155"/>
      <c r="T200" s="155"/>
      <c r="U200" s="155"/>
      <c r="V200" s="155"/>
      <c r="W200" s="155"/>
      <c r="X200" s="155"/>
      <c r="Y200" s="155"/>
      <c r="Z200" s="155"/>
      <c r="AA200" s="155"/>
      <c r="AB200" s="155"/>
      <c r="AC200" s="155"/>
      <c r="AD200" s="155"/>
      <c r="AE200" s="155"/>
      <c r="AF200" s="155"/>
      <c r="AG200" s="155"/>
      <c r="AH200" s="155"/>
      <c r="AI200" s="155"/>
      <c r="AJ200" s="155"/>
    </row>
    <row r="201" spans="9:36" s="8" customFormat="1" x14ac:dyDescent="0.25">
      <c r="I201" s="50"/>
      <c r="J201" s="50"/>
      <c r="K201" s="50"/>
      <c r="L201" s="9"/>
      <c r="M201" s="153"/>
      <c r="N201" s="153"/>
      <c r="O201" s="153"/>
      <c r="P201" s="154"/>
      <c r="Q201" s="155"/>
      <c r="R201" s="155"/>
      <c r="S201" s="155"/>
      <c r="T201" s="155"/>
      <c r="U201" s="155"/>
      <c r="V201" s="155"/>
      <c r="W201" s="155"/>
      <c r="X201" s="155"/>
      <c r="Y201" s="155"/>
      <c r="Z201" s="155"/>
      <c r="AA201" s="155"/>
      <c r="AB201" s="155"/>
      <c r="AC201" s="155"/>
      <c r="AD201" s="155"/>
      <c r="AE201" s="155"/>
      <c r="AF201" s="155"/>
      <c r="AG201" s="155"/>
      <c r="AH201" s="155"/>
      <c r="AI201" s="155"/>
      <c r="AJ201" s="155"/>
    </row>
    <row r="202" spans="9:36" s="8" customFormat="1" x14ac:dyDescent="0.25">
      <c r="I202" s="50"/>
      <c r="J202" s="50"/>
      <c r="K202" s="50"/>
      <c r="L202" s="9"/>
      <c r="M202" s="153"/>
      <c r="N202" s="153"/>
      <c r="O202" s="153"/>
      <c r="P202" s="154"/>
      <c r="Q202" s="155"/>
      <c r="R202" s="155"/>
      <c r="S202" s="155"/>
      <c r="T202" s="155"/>
      <c r="U202" s="155"/>
      <c r="V202" s="155"/>
      <c r="W202" s="155"/>
      <c r="X202" s="155"/>
      <c r="Y202" s="155"/>
      <c r="Z202" s="155"/>
      <c r="AA202" s="155"/>
      <c r="AB202" s="155"/>
      <c r="AC202" s="155"/>
      <c r="AD202" s="155"/>
      <c r="AE202" s="155"/>
      <c r="AF202" s="155"/>
      <c r="AG202" s="155"/>
      <c r="AH202" s="155"/>
      <c r="AI202" s="155"/>
      <c r="AJ202" s="155"/>
    </row>
    <row r="203" spans="9:36" s="8" customFormat="1" x14ac:dyDescent="0.25">
      <c r="I203" s="50"/>
      <c r="J203" s="50"/>
      <c r="K203" s="50"/>
      <c r="L203" s="9"/>
      <c r="M203" s="153"/>
      <c r="N203" s="153"/>
      <c r="O203" s="153"/>
      <c r="P203" s="154"/>
      <c r="Q203" s="155"/>
      <c r="R203" s="155"/>
      <c r="S203" s="155"/>
      <c r="T203" s="155"/>
      <c r="U203" s="155"/>
      <c r="V203" s="155"/>
      <c r="W203" s="155"/>
      <c r="X203" s="155"/>
      <c r="Y203" s="155"/>
      <c r="Z203" s="155"/>
      <c r="AA203" s="155"/>
      <c r="AB203" s="155"/>
      <c r="AC203" s="155"/>
      <c r="AD203" s="155"/>
      <c r="AE203" s="155"/>
      <c r="AF203" s="155"/>
      <c r="AG203" s="155"/>
      <c r="AH203" s="155"/>
      <c r="AI203" s="155"/>
      <c r="AJ203" s="155"/>
    </row>
    <row r="204" spans="9:36" s="8" customFormat="1" x14ac:dyDescent="0.25">
      <c r="I204" s="50"/>
      <c r="J204" s="50"/>
      <c r="K204" s="50"/>
      <c r="L204" s="9"/>
      <c r="M204" s="153"/>
      <c r="N204" s="153"/>
      <c r="O204" s="153"/>
      <c r="P204" s="154"/>
      <c r="Q204" s="155"/>
      <c r="R204" s="155"/>
      <c r="S204" s="155"/>
      <c r="T204" s="155"/>
      <c r="U204" s="155"/>
      <c r="V204" s="155"/>
      <c r="W204" s="155"/>
      <c r="X204" s="155"/>
      <c r="Y204" s="155"/>
      <c r="Z204" s="155"/>
      <c r="AA204" s="155"/>
      <c r="AB204" s="155"/>
      <c r="AC204" s="155"/>
      <c r="AD204" s="155"/>
      <c r="AE204" s="155"/>
      <c r="AF204" s="155"/>
      <c r="AG204" s="155"/>
      <c r="AH204" s="155"/>
      <c r="AI204" s="155"/>
      <c r="AJ204" s="155"/>
    </row>
    <row r="205" spans="9:36" s="8" customFormat="1" x14ac:dyDescent="0.25">
      <c r="I205" s="50"/>
      <c r="J205" s="50"/>
      <c r="K205" s="50"/>
      <c r="L205" s="9"/>
      <c r="M205" s="153"/>
      <c r="N205" s="153"/>
      <c r="O205" s="153"/>
      <c r="P205" s="154"/>
      <c r="Q205" s="155"/>
      <c r="R205" s="155"/>
      <c r="S205" s="155"/>
      <c r="T205" s="155"/>
      <c r="U205" s="155"/>
      <c r="V205" s="155"/>
      <c r="W205" s="155"/>
      <c r="X205" s="155"/>
      <c r="Y205" s="155"/>
      <c r="Z205" s="155"/>
      <c r="AA205" s="155"/>
      <c r="AB205" s="155"/>
      <c r="AC205" s="155"/>
      <c r="AD205" s="155"/>
      <c r="AE205" s="155"/>
      <c r="AF205" s="155"/>
      <c r="AG205" s="155"/>
      <c r="AH205" s="155"/>
      <c r="AI205" s="155"/>
      <c r="AJ205" s="155"/>
    </row>
    <row r="206" spans="9:36" s="8" customFormat="1" x14ac:dyDescent="0.25">
      <c r="I206" s="50"/>
      <c r="J206" s="50"/>
      <c r="K206" s="50"/>
      <c r="L206" s="9"/>
      <c r="M206" s="153"/>
      <c r="N206" s="153"/>
      <c r="O206" s="153"/>
      <c r="P206" s="154"/>
      <c r="Q206" s="155"/>
      <c r="R206" s="155"/>
      <c r="S206" s="155"/>
      <c r="T206" s="155"/>
      <c r="U206" s="155"/>
      <c r="V206" s="155"/>
      <c r="W206" s="155"/>
      <c r="X206" s="155"/>
      <c r="Y206" s="155"/>
      <c r="Z206" s="155"/>
      <c r="AA206" s="155"/>
      <c r="AB206" s="155"/>
      <c r="AC206" s="155"/>
      <c r="AD206" s="155"/>
      <c r="AE206" s="155"/>
      <c r="AF206" s="155"/>
      <c r="AG206" s="155"/>
      <c r="AH206" s="155"/>
      <c r="AI206" s="155"/>
      <c r="AJ206" s="155"/>
    </row>
    <row r="207" spans="9:36" s="8" customFormat="1" x14ac:dyDescent="0.25">
      <c r="I207" s="50"/>
      <c r="J207" s="50"/>
      <c r="K207" s="50"/>
      <c r="L207" s="9"/>
      <c r="M207" s="153"/>
      <c r="N207" s="153"/>
      <c r="O207" s="153"/>
      <c r="P207" s="154"/>
      <c r="Q207" s="155"/>
      <c r="R207" s="155"/>
      <c r="S207" s="155"/>
      <c r="T207" s="155"/>
      <c r="U207" s="155"/>
      <c r="V207" s="155"/>
      <c r="W207" s="155"/>
      <c r="X207" s="155"/>
      <c r="Y207" s="155"/>
      <c r="Z207" s="155"/>
      <c r="AA207" s="155"/>
      <c r="AB207" s="155"/>
      <c r="AC207" s="155"/>
      <c r="AD207" s="155"/>
      <c r="AE207" s="155"/>
      <c r="AF207" s="155"/>
      <c r="AG207" s="155"/>
      <c r="AH207" s="155"/>
      <c r="AI207" s="155"/>
      <c r="AJ207" s="155"/>
    </row>
    <row r="208" spans="9:36" s="8" customFormat="1" x14ac:dyDescent="0.25">
      <c r="I208" s="50"/>
      <c r="J208" s="50"/>
      <c r="K208" s="50"/>
      <c r="L208" s="9"/>
      <c r="M208" s="153"/>
      <c r="N208" s="153"/>
      <c r="O208" s="153"/>
      <c r="P208" s="154"/>
      <c r="Q208" s="155"/>
      <c r="R208" s="155"/>
      <c r="S208" s="155"/>
      <c r="T208" s="155"/>
      <c r="U208" s="155"/>
      <c r="V208" s="155"/>
      <c r="W208" s="155"/>
      <c r="X208" s="155"/>
      <c r="Y208" s="155"/>
      <c r="Z208" s="155"/>
      <c r="AA208" s="155"/>
      <c r="AB208" s="155"/>
      <c r="AC208" s="155"/>
      <c r="AD208" s="155"/>
      <c r="AE208" s="155"/>
      <c r="AF208" s="155"/>
      <c r="AG208" s="155"/>
      <c r="AH208" s="155"/>
      <c r="AI208" s="155"/>
      <c r="AJ208" s="155"/>
    </row>
    <row r="209" spans="9:36" s="8" customFormat="1" x14ac:dyDescent="0.25">
      <c r="I209" s="50"/>
      <c r="J209" s="50"/>
      <c r="K209" s="50"/>
      <c r="L209" s="9"/>
      <c r="M209" s="153"/>
      <c r="N209" s="153"/>
      <c r="O209" s="153"/>
      <c r="P209" s="154"/>
      <c r="Q209" s="155"/>
      <c r="R209" s="155"/>
      <c r="S209" s="155"/>
      <c r="T209" s="155"/>
      <c r="U209" s="155"/>
      <c r="V209" s="155"/>
      <c r="W209" s="155"/>
      <c r="X209" s="155"/>
      <c r="Y209" s="155"/>
      <c r="Z209" s="155"/>
      <c r="AA209" s="155"/>
      <c r="AB209" s="155"/>
      <c r="AC209" s="155"/>
      <c r="AD209" s="155"/>
      <c r="AE209" s="155"/>
      <c r="AF209" s="155"/>
      <c r="AG209" s="155"/>
      <c r="AH209" s="155"/>
      <c r="AI209" s="155"/>
      <c r="AJ209" s="155"/>
    </row>
    <row r="210" spans="9:36" s="8" customFormat="1" x14ac:dyDescent="0.25">
      <c r="I210" s="50"/>
      <c r="J210" s="50"/>
      <c r="K210" s="50"/>
      <c r="L210" s="9"/>
      <c r="M210" s="153"/>
      <c r="N210" s="153"/>
      <c r="O210" s="153"/>
      <c r="P210" s="154"/>
      <c r="Q210" s="155"/>
      <c r="R210" s="155"/>
      <c r="S210" s="155"/>
      <c r="T210" s="155"/>
      <c r="U210" s="155"/>
      <c r="V210" s="155"/>
      <c r="W210" s="155"/>
      <c r="X210" s="155"/>
      <c r="Y210" s="155"/>
      <c r="Z210" s="155"/>
      <c r="AA210" s="155"/>
      <c r="AB210" s="155"/>
      <c r="AC210" s="155"/>
      <c r="AD210" s="155"/>
      <c r="AE210" s="155"/>
      <c r="AF210" s="155"/>
      <c r="AG210" s="155"/>
      <c r="AH210" s="155"/>
      <c r="AI210" s="155"/>
      <c r="AJ210" s="155"/>
    </row>
    <row r="211" spans="9:36" s="8" customFormat="1" x14ac:dyDescent="0.25">
      <c r="I211" s="50"/>
      <c r="J211" s="50"/>
      <c r="K211" s="50"/>
      <c r="L211" s="9"/>
      <c r="M211" s="153"/>
      <c r="N211" s="153"/>
      <c r="O211" s="153"/>
      <c r="P211" s="154"/>
      <c r="Q211" s="155"/>
      <c r="R211" s="155"/>
      <c r="S211" s="155"/>
      <c r="T211" s="155"/>
      <c r="U211" s="155"/>
      <c r="V211" s="155"/>
      <c r="W211" s="155"/>
      <c r="X211" s="155"/>
      <c r="Y211" s="155"/>
      <c r="Z211" s="155"/>
      <c r="AA211" s="155"/>
      <c r="AB211" s="155"/>
      <c r="AC211" s="155"/>
      <c r="AD211" s="155"/>
      <c r="AE211" s="155"/>
      <c r="AF211" s="155"/>
      <c r="AG211" s="155"/>
      <c r="AH211" s="155"/>
      <c r="AI211" s="155"/>
      <c r="AJ211" s="155"/>
    </row>
    <row r="212" spans="9:36" s="8" customFormat="1" x14ac:dyDescent="0.25">
      <c r="I212" s="50"/>
      <c r="J212" s="50"/>
      <c r="K212" s="50"/>
      <c r="L212" s="9"/>
      <c r="M212" s="153"/>
      <c r="N212" s="153"/>
      <c r="O212" s="153"/>
      <c r="P212" s="154"/>
      <c r="Q212" s="155"/>
      <c r="R212" s="155"/>
      <c r="S212" s="155"/>
      <c r="T212" s="155"/>
      <c r="U212" s="155"/>
      <c r="V212" s="155"/>
      <c r="W212" s="155"/>
      <c r="X212" s="155"/>
      <c r="Y212" s="155"/>
      <c r="Z212" s="155"/>
      <c r="AA212" s="155"/>
      <c r="AB212" s="155"/>
      <c r="AC212" s="155"/>
      <c r="AD212" s="155"/>
      <c r="AE212" s="155"/>
      <c r="AF212" s="155"/>
      <c r="AG212" s="155"/>
      <c r="AH212" s="155"/>
      <c r="AI212" s="155"/>
      <c r="AJ212" s="155"/>
    </row>
    <row r="213" spans="9:36" s="8" customFormat="1" x14ac:dyDescent="0.25">
      <c r="I213" s="50"/>
      <c r="J213" s="50"/>
      <c r="K213" s="50"/>
      <c r="L213" s="9"/>
      <c r="M213" s="153"/>
      <c r="N213" s="153"/>
      <c r="O213" s="153"/>
      <c r="P213" s="154"/>
      <c r="Q213" s="155"/>
      <c r="R213" s="155"/>
      <c r="S213" s="155"/>
      <c r="T213" s="155"/>
      <c r="U213" s="155"/>
      <c r="V213" s="155"/>
      <c r="W213" s="155"/>
      <c r="X213" s="155"/>
      <c r="Y213" s="155"/>
      <c r="Z213" s="155"/>
      <c r="AA213" s="155"/>
      <c r="AB213" s="155"/>
      <c r="AC213" s="155"/>
      <c r="AD213" s="155"/>
      <c r="AE213" s="155"/>
      <c r="AF213" s="155"/>
      <c r="AG213" s="155"/>
      <c r="AH213" s="155"/>
      <c r="AI213" s="155"/>
      <c r="AJ213" s="155"/>
    </row>
    <row r="214" spans="9:36" s="8" customFormat="1" x14ac:dyDescent="0.25">
      <c r="I214" s="50"/>
      <c r="J214" s="50"/>
      <c r="K214" s="50"/>
      <c r="L214" s="9"/>
      <c r="M214" s="153"/>
      <c r="N214" s="153"/>
      <c r="O214" s="153"/>
      <c r="P214" s="154"/>
      <c r="Q214" s="155"/>
      <c r="R214" s="155"/>
      <c r="S214" s="155"/>
      <c r="T214" s="155"/>
      <c r="U214" s="155"/>
      <c r="V214" s="155"/>
      <c r="W214" s="155"/>
      <c r="X214" s="155"/>
      <c r="Y214" s="155"/>
      <c r="Z214" s="155"/>
      <c r="AA214" s="155"/>
      <c r="AB214" s="155"/>
      <c r="AC214" s="155"/>
      <c r="AD214" s="155"/>
      <c r="AE214" s="155"/>
      <c r="AF214" s="155"/>
      <c r="AG214" s="155"/>
      <c r="AH214" s="155"/>
      <c r="AI214" s="155"/>
      <c r="AJ214" s="155"/>
    </row>
    <row r="215" spans="9:36" s="8" customFormat="1" x14ac:dyDescent="0.25">
      <c r="I215" s="50"/>
      <c r="J215" s="50"/>
      <c r="K215" s="50"/>
      <c r="L215" s="9"/>
      <c r="M215" s="153"/>
      <c r="N215" s="153"/>
      <c r="O215" s="153"/>
      <c r="P215" s="154"/>
      <c r="Q215" s="155"/>
      <c r="R215" s="155"/>
      <c r="S215" s="155"/>
      <c r="T215" s="155"/>
      <c r="U215" s="155"/>
      <c r="V215" s="155"/>
      <c r="W215" s="155"/>
      <c r="X215" s="155"/>
      <c r="Y215" s="155"/>
      <c r="Z215" s="155"/>
      <c r="AA215" s="155"/>
      <c r="AB215" s="155"/>
      <c r="AC215" s="155"/>
      <c r="AD215" s="155"/>
      <c r="AE215" s="155"/>
      <c r="AF215" s="155"/>
      <c r="AG215" s="155"/>
      <c r="AH215" s="155"/>
      <c r="AI215" s="155"/>
      <c r="AJ215" s="155"/>
    </row>
    <row r="216" spans="9:36" s="8" customFormat="1" x14ac:dyDescent="0.25">
      <c r="I216" s="50"/>
      <c r="J216" s="50"/>
      <c r="K216" s="50"/>
      <c r="L216" s="9"/>
      <c r="M216" s="153"/>
      <c r="N216" s="153"/>
      <c r="O216" s="153"/>
      <c r="P216" s="154"/>
      <c r="Q216" s="155"/>
      <c r="R216" s="155"/>
      <c r="S216" s="155"/>
      <c r="T216" s="155"/>
      <c r="U216" s="155"/>
      <c r="V216" s="155"/>
      <c r="W216" s="155"/>
      <c r="X216" s="155"/>
      <c r="Y216" s="155"/>
      <c r="Z216" s="155"/>
      <c r="AA216" s="155"/>
      <c r="AB216" s="155"/>
      <c r="AC216" s="155"/>
      <c r="AD216" s="155"/>
      <c r="AE216" s="155"/>
      <c r="AF216" s="155"/>
      <c r="AG216" s="155"/>
      <c r="AH216" s="155"/>
      <c r="AI216" s="155"/>
      <c r="AJ216" s="155"/>
    </row>
    <row r="217" spans="9:36" s="8" customFormat="1" x14ac:dyDescent="0.25">
      <c r="I217" s="50"/>
      <c r="J217" s="50"/>
      <c r="K217" s="50"/>
      <c r="L217" s="9"/>
      <c r="M217" s="153"/>
      <c r="N217" s="153"/>
      <c r="O217" s="153"/>
      <c r="P217" s="154"/>
      <c r="Q217" s="155"/>
      <c r="R217" s="155"/>
      <c r="S217" s="155"/>
      <c r="T217" s="155"/>
      <c r="U217" s="155"/>
      <c r="V217" s="155"/>
      <c r="W217" s="155"/>
      <c r="X217" s="155"/>
      <c r="Y217" s="155"/>
      <c r="Z217" s="155"/>
      <c r="AA217" s="155"/>
      <c r="AB217" s="155"/>
      <c r="AC217" s="155"/>
      <c r="AD217" s="155"/>
      <c r="AE217" s="155"/>
      <c r="AF217" s="155"/>
      <c r="AG217" s="155"/>
      <c r="AH217" s="155"/>
      <c r="AI217" s="155"/>
      <c r="AJ217" s="155"/>
    </row>
    <row r="218" spans="9:36" s="8" customFormat="1" x14ac:dyDescent="0.25">
      <c r="I218" s="50"/>
      <c r="J218" s="50"/>
      <c r="K218" s="50"/>
      <c r="L218" s="9"/>
      <c r="M218" s="153"/>
      <c r="N218" s="153"/>
      <c r="O218" s="153"/>
      <c r="P218" s="154"/>
      <c r="Q218" s="155"/>
      <c r="R218" s="155"/>
      <c r="S218" s="155"/>
      <c r="T218" s="155"/>
      <c r="U218" s="155"/>
      <c r="V218" s="155"/>
      <c r="W218" s="155"/>
      <c r="X218" s="155"/>
      <c r="Y218" s="155"/>
      <c r="Z218" s="155"/>
      <c r="AA218" s="155"/>
      <c r="AB218" s="155"/>
      <c r="AC218" s="155"/>
      <c r="AD218" s="155"/>
      <c r="AE218" s="155"/>
      <c r="AF218" s="155"/>
      <c r="AG218" s="155"/>
      <c r="AH218" s="155"/>
      <c r="AI218" s="155"/>
      <c r="AJ218" s="155"/>
    </row>
    <row r="219" spans="9:36" s="8" customFormat="1" x14ac:dyDescent="0.25">
      <c r="I219" s="50"/>
      <c r="J219" s="50"/>
      <c r="K219" s="50"/>
      <c r="L219" s="9"/>
      <c r="M219" s="153"/>
      <c r="N219" s="153"/>
      <c r="O219" s="153"/>
      <c r="P219" s="154"/>
      <c r="Q219" s="155"/>
      <c r="R219" s="155"/>
      <c r="S219" s="155"/>
      <c r="T219" s="155"/>
      <c r="U219" s="155"/>
      <c r="V219" s="155"/>
      <c r="W219" s="155"/>
      <c r="X219" s="155"/>
      <c r="Y219" s="155"/>
      <c r="Z219" s="155"/>
      <c r="AA219" s="155"/>
      <c r="AB219" s="155"/>
      <c r="AC219" s="155"/>
      <c r="AD219" s="155"/>
      <c r="AE219" s="155"/>
      <c r="AF219" s="155"/>
      <c r="AG219" s="155"/>
      <c r="AH219" s="155"/>
      <c r="AI219" s="155"/>
      <c r="AJ219" s="155"/>
    </row>
    <row r="220" spans="9:36" s="8" customFormat="1" x14ac:dyDescent="0.25">
      <c r="I220" s="50"/>
      <c r="J220" s="50"/>
      <c r="K220" s="50"/>
      <c r="L220" s="9"/>
      <c r="M220" s="153"/>
      <c r="N220" s="153"/>
      <c r="O220" s="153"/>
      <c r="P220" s="154"/>
      <c r="Q220" s="155"/>
      <c r="R220" s="155"/>
      <c r="S220" s="155"/>
      <c r="T220" s="155"/>
      <c r="U220" s="155"/>
      <c r="V220" s="155"/>
      <c r="W220" s="155"/>
      <c r="X220" s="155"/>
      <c r="Y220" s="155"/>
      <c r="Z220" s="155"/>
      <c r="AA220" s="155"/>
      <c r="AB220" s="155"/>
      <c r="AC220" s="155"/>
      <c r="AD220" s="155"/>
      <c r="AE220" s="155"/>
      <c r="AF220" s="155"/>
      <c r="AG220" s="155"/>
      <c r="AH220" s="155"/>
      <c r="AI220" s="155"/>
      <c r="AJ220" s="155"/>
    </row>
    <row r="221" spans="9:36" s="8" customFormat="1" x14ac:dyDescent="0.25">
      <c r="I221" s="50"/>
      <c r="J221" s="50"/>
      <c r="K221" s="50"/>
      <c r="L221" s="9"/>
      <c r="M221" s="153"/>
      <c r="N221" s="153"/>
      <c r="O221" s="153"/>
      <c r="P221" s="154"/>
      <c r="Q221" s="155"/>
      <c r="R221" s="155"/>
      <c r="S221" s="155"/>
      <c r="T221" s="155"/>
      <c r="U221" s="155"/>
      <c r="V221" s="155"/>
      <c r="W221" s="155"/>
      <c r="X221" s="155"/>
      <c r="Y221" s="155"/>
      <c r="Z221" s="155"/>
      <c r="AA221" s="155"/>
      <c r="AB221" s="155"/>
      <c r="AC221" s="155"/>
      <c r="AD221" s="155"/>
      <c r="AE221" s="155"/>
      <c r="AF221" s="155"/>
      <c r="AG221" s="155"/>
      <c r="AH221" s="155"/>
      <c r="AI221" s="155"/>
      <c r="AJ221" s="155"/>
    </row>
    <row r="222" spans="9:36" s="8" customFormat="1" x14ac:dyDescent="0.25">
      <c r="I222" s="50"/>
      <c r="J222" s="50"/>
      <c r="K222" s="50"/>
      <c r="L222" s="9"/>
      <c r="M222" s="153"/>
      <c r="N222" s="153"/>
      <c r="O222" s="153"/>
      <c r="P222" s="154"/>
      <c r="Q222" s="155"/>
      <c r="R222" s="155"/>
      <c r="S222" s="155"/>
      <c r="T222" s="155"/>
      <c r="U222" s="155"/>
      <c r="V222" s="155"/>
      <c r="W222" s="155"/>
      <c r="X222" s="155"/>
      <c r="Y222" s="155"/>
      <c r="Z222" s="155"/>
      <c r="AA222" s="155"/>
      <c r="AB222" s="155"/>
      <c r="AC222" s="155"/>
      <c r="AD222" s="155"/>
      <c r="AE222" s="155"/>
      <c r="AF222" s="155"/>
      <c r="AG222" s="155"/>
      <c r="AH222" s="155"/>
      <c r="AI222" s="155"/>
      <c r="AJ222" s="155"/>
    </row>
    <row r="223" spans="9:36" s="8" customFormat="1" x14ac:dyDescent="0.25">
      <c r="I223" s="50"/>
      <c r="J223" s="50"/>
      <c r="K223" s="50"/>
      <c r="L223" s="9"/>
      <c r="M223" s="153"/>
      <c r="N223" s="153"/>
      <c r="O223" s="153"/>
      <c r="P223" s="154"/>
      <c r="Q223" s="155"/>
      <c r="R223" s="155"/>
      <c r="S223" s="155"/>
      <c r="T223" s="155"/>
      <c r="U223" s="155"/>
      <c r="V223" s="155"/>
      <c r="W223" s="155"/>
      <c r="X223" s="155"/>
      <c r="Y223" s="155"/>
      <c r="Z223" s="155"/>
      <c r="AA223" s="155"/>
      <c r="AB223" s="155"/>
      <c r="AC223" s="155"/>
      <c r="AD223" s="155"/>
      <c r="AE223" s="155"/>
      <c r="AF223" s="155"/>
      <c r="AG223" s="155"/>
      <c r="AH223" s="155"/>
      <c r="AI223" s="155"/>
      <c r="AJ223" s="155"/>
    </row>
    <row r="224" spans="9:36" s="8" customFormat="1" x14ac:dyDescent="0.25">
      <c r="I224" s="50"/>
      <c r="J224" s="50"/>
      <c r="K224" s="50"/>
      <c r="L224" s="9"/>
      <c r="M224" s="153"/>
      <c r="N224" s="153"/>
      <c r="O224" s="153"/>
      <c r="P224" s="154"/>
      <c r="Q224" s="155"/>
      <c r="R224" s="155"/>
      <c r="S224" s="155"/>
      <c r="T224" s="155"/>
      <c r="U224" s="155"/>
      <c r="V224" s="155"/>
      <c r="W224" s="155"/>
      <c r="X224" s="155"/>
      <c r="Y224" s="155"/>
      <c r="Z224" s="155"/>
      <c r="AA224" s="155"/>
      <c r="AB224" s="155"/>
      <c r="AC224" s="155"/>
      <c r="AD224" s="155"/>
      <c r="AE224" s="155"/>
      <c r="AF224" s="155"/>
      <c r="AG224" s="155"/>
      <c r="AH224" s="155"/>
      <c r="AI224" s="155"/>
      <c r="AJ224" s="155"/>
    </row>
    <row r="225" spans="9:36" s="8" customFormat="1" x14ac:dyDescent="0.25">
      <c r="I225" s="50"/>
      <c r="J225" s="50"/>
      <c r="K225" s="50"/>
      <c r="L225" s="9"/>
      <c r="M225" s="153"/>
      <c r="N225" s="153"/>
      <c r="O225" s="153"/>
      <c r="P225" s="154"/>
      <c r="Q225" s="155"/>
      <c r="R225" s="155"/>
      <c r="S225" s="155"/>
      <c r="T225" s="155"/>
      <c r="U225" s="155"/>
      <c r="V225" s="155"/>
      <c r="W225" s="155"/>
      <c r="X225" s="155"/>
      <c r="Y225" s="155"/>
      <c r="Z225" s="155"/>
      <c r="AA225" s="155"/>
      <c r="AB225" s="155"/>
      <c r="AC225" s="155"/>
      <c r="AD225" s="155"/>
      <c r="AE225" s="155"/>
      <c r="AF225" s="155"/>
      <c r="AG225" s="155"/>
      <c r="AH225" s="155"/>
      <c r="AI225" s="155"/>
      <c r="AJ225" s="155"/>
    </row>
    <row r="226" spans="9:36" s="8" customFormat="1" x14ac:dyDescent="0.25">
      <c r="I226" s="50"/>
      <c r="J226" s="50"/>
      <c r="K226" s="50"/>
      <c r="L226" s="9"/>
      <c r="M226" s="153"/>
      <c r="N226" s="153"/>
      <c r="O226" s="153"/>
      <c r="P226" s="154"/>
      <c r="Q226" s="155"/>
      <c r="R226" s="155"/>
      <c r="S226" s="155"/>
      <c r="T226" s="155"/>
      <c r="U226" s="155"/>
      <c r="V226" s="155"/>
      <c r="W226" s="155"/>
      <c r="X226" s="155"/>
      <c r="Y226" s="155"/>
      <c r="Z226" s="155"/>
      <c r="AA226" s="155"/>
      <c r="AB226" s="155"/>
      <c r="AC226" s="155"/>
      <c r="AD226" s="155"/>
      <c r="AE226" s="155"/>
      <c r="AF226" s="155"/>
      <c r="AG226" s="155"/>
      <c r="AH226" s="155"/>
      <c r="AI226" s="155"/>
      <c r="AJ226" s="155"/>
    </row>
    <row r="227" spans="9:36" s="8" customFormat="1" x14ac:dyDescent="0.25">
      <c r="I227" s="50"/>
      <c r="J227" s="50"/>
      <c r="K227" s="50"/>
      <c r="L227" s="9"/>
      <c r="M227" s="153"/>
      <c r="N227" s="153"/>
      <c r="O227" s="153"/>
      <c r="P227" s="154"/>
      <c r="Q227" s="155"/>
      <c r="R227" s="155"/>
      <c r="S227" s="155"/>
      <c r="T227" s="155"/>
      <c r="U227" s="155"/>
      <c r="V227" s="155"/>
      <c r="W227" s="155"/>
      <c r="X227" s="155"/>
      <c r="Y227" s="155"/>
      <c r="Z227" s="155"/>
      <c r="AA227" s="155"/>
      <c r="AB227" s="155"/>
      <c r="AC227" s="155"/>
      <c r="AD227" s="155"/>
      <c r="AE227" s="155"/>
      <c r="AF227" s="155"/>
      <c r="AG227" s="155"/>
      <c r="AH227" s="155"/>
      <c r="AI227" s="155"/>
      <c r="AJ227" s="155"/>
    </row>
    <row r="228" spans="9:36" s="8" customFormat="1" x14ac:dyDescent="0.25">
      <c r="I228" s="50"/>
      <c r="J228" s="50"/>
      <c r="K228" s="50"/>
      <c r="L228" s="9"/>
      <c r="M228" s="153"/>
      <c r="N228" s="153"/>
      <c r="O228" s="153"/>
      <c r="P228" s="154"/>
      <c r="Q228" s="155"/>
      <c r="R228" s="155"/>
      <c r="S228" s="155"/>
      <c r="T228" s="155"/>
      <c r="U228" s="155"/>
      <c r="V228" s="155"/>
      <c r="W228" s="155"/>
      <c r="X228" s="155"/>
      <c r="Y228" s="155"/>
      <c r="Z228" s="155"/>
      <c r="AA228" s="155"/>
      <c r="AB228" s="155"/>
      <c r="AC228" s="155"/>
      <c r="AD228" s="155"/>
      <c r="AE228" s="155"/>
      <c r="AF228" s="155"/>
      <c r="AG228" s="155"/>
      <c r="AH228" s="155"/>
      <c r="AI228" s="155"/>
      <c r="AJ228" s="155"/>
    </row>
    <row r="229" spans="9:36" s="8" customFormat="1" x14ac:dyDescent="0.25">
      <c r="I229" s="50"/>
      <c r="J229" s="50"/>
      <c r="K229" s="50"/>
      <c r="L229" s="9"/>
      <c r="M229" s="153"/>
      <c r="N229" s="153"/>
      <c r="O229" s="153"/>
      <c r="P229" s="154"/>
      <c r="Q229" s="155"/>
      <c r="R229" s="155"/>
      <c r="S229" s="155"/>
      <c r="T229" s="155"/>
      <c r="U229" s="155"/>
      <c r="V229" s="155"/>
      <c r="W229" s="155"/>
      <c r="X229" s="155"/>
      <c r="Y229" s="155"/>
      <c r="Z229" s="155"/>
      <c r="AA229" s="155"/>
      <c r="AB229" s="155"/>
      <c r="AC229" s="155"/>
      <c r="AD229" s="155"/>
      <c r="AE229" s="155"/>
      <c r="AF229" s="155"/>
      <c r="AG229" s="155"/>
      <c r="AH229" s="155"/>
      <c r="AI229" s="155"/>
      <c r="AJ229" s="155"/>
    </row>
    <row r="230" spans="9:36" s="8" customFormat="1" x14ac:dyDescent="0.25">
      <c r="I230" s="50"/>
      <c r="J230" s="50"/>
      <c r="K230" s="50"/>
      <c r="L230" s="9"/>
      <c r="M230" s="153"/>
      <c r="N230" s="153"/>
      <c r="O230" s="153"/>
      <c r="P230" s="154"/>
      <c r="Q230" s="155"/>
      <c r="R230" s="155"/>
      <c r="S230" s="155"/>
      <c r="T230" s="155"/>
      <c r="U230" s="155"/>
      <c r="V230" s="155"/>
      <c r="W230" s="155"/>
      <c r="X230" s="155"/>
      <c r="Y230" s="155"/>
      <c r="Z230" s="155"/>
      <c r="AA230" s="155"/>
      <c r="AB230" s="155"/>
      <c r="AC230" s="155"/>
      <c r="AD230" s="155"/>
      <c r="AE230" s="155"/>
      <c r="AF230" s="155"/>
      <c r="AG230" s="155"/>
      <c r="AH230" s="155"/>
      <c r="AI230" s="155"/>
      <c r="AJ230" s="155"/>
    </row>
    <row r="231" spans="9:36" s="8" customFormat="1" x14ac:dyDescent="0.25">
      <c r="I231" s="50"/>
      <c r="J231" s="50"/>
      <c r="K231" s="50"/>
      <c r="L231" s="9"/>
      <c r="M231" s="153"/>
      <c r="N231" s="153"/>
      <c r="O231" s="153"/>
      <c r="P231" s="154"/>
      <c r="Q231" s="155"/>
      <c r="R231" s="155"/>
      <c r="S231" s="155"/>
      <c r="T231" s="155"/>
      <c r="U231" s="155"/>
      <c r="V231" s="155"/>
      <c r="W231" s="155"/>
      <c r="X231" s="155"/>
      <c r="Y231" s="155"/>
      <c r="Z231" s="155"/>
      <c r="AA231" s="155"/>
      <c r="AB231" s="155"/>
      <c r="AC231" s="155"/>
      <c r="AD231" s="155"/>
      <c r="AE231" s="155"/>
      <c r="AF231" s="155"/>
      <c r="AG231" s="155"/>
      <c r="AH231" s="155"/>
      <c r="AI231" s="155"/>
      <c r="AJ231" s="155"/>
    </row>
    <row r="232" spans="9:36" s="8" customFormat="1" x14ac:dyDescent="0.25">
      <c r="I232" s="50"/>
      <c r="J232" s="50"/>
      <c r="K232" s="50"/>
      <c r="L232" s="9"/>
      <c r="M232" s="153"/>
      <c r="N232" s="153"/>
      <c r="O232" s="153"/>
      <c r="P232" s="154"/>
      <c r="Q232" s="155"/>
      <c r="R232" s="155"/>
      <c r="S232" s="155"/>
      <c r="T232" s="155"/>
      <c r="U232" s="155"/>
      <c r="V232" s="155"/>
      <c r="W232" s="155"/>
      <c r="X232" s="155"/>
      <c r="Y232" s="155"/>
      <c r="Z232" s="155"/>
      <c r="AA232" s="155"/>
      <c r="AB232" s="155"/>
      <c r="AC232" s="155"/>
      <c r="AD232" s="155"/>
      <c r="AE232" s="155"/>
      <c r="AF232" s="155"/>
      <c r="AG232" s="155"/>
      <c r="AH232" s="155"/>
      <c r="AI232" s="155"/>
      <c r="AJ232" s="155"/>
    </row>
    <row r="233" spans="9:36" s="8" customFormat="1" x14ac:dyDescent="0.25">
      <c r="I233" s="50"/>
      <c r="J233" s="50"/>
      <c r="K233" s="50"/>
      <c r="L233" s="9"/>
      <c r="M233" s="153"/>
      <c r="N233" s="153"/>
      <c r="O233" s="153"/>
      <c r="P233" s="154"/>
      <c r="Q233" s="155"/>
      <c r="R233" s="155"/>
      <c r="S233" s="155"/>
      <c r="T233" s="155"/>
      <c r="U233" s="155"/>
      <c r="V233" s="155"/>
      <c r="W233" s="155"/>
      <c r="X233" s="155"/>
      <c r="Y233" s="155"/>
      <c r="Z233" s="155"/>
      <c r="AA233" s="155"/>
      <c r="AB233" s="155"/>
      <c r="AC233" s="155"/>
      <c r="AD233" s="155"/>
      <c r="AE233" s="155"/>
      <c r="AF233" s="155"/>
      <c r="AG233" s="155"/>
      <c r="AH233" s="155"/>
      <c r="AI233" s="155"/>
      <c r="AJ233" s="155"/>
    </row>
    <row r="234" spans="9:36" s="8" customFormat="1" x14ac:dyDescent="0.25">
      <c r="I234" s="50"/>
      <c r="J234" s="50"/>
      <c r="K234" s="50"/>
      <c r="L234" s="9"/>
      <c r="M234" s="153"/>
      <c r="N234" s="153"/>
      <c r="O234" s="153"/>
      <c r="P234" s="154"/>
      <c r="Q234" s="155"/>
      <c r="R234" s="155"/>
      <c r="S234" s="155"/>
      <c r="T234" s="155"/>
      <c r="U234" s="155"/>
      <c r="V234" s="155"/>
      <c r="W234" s="155"/>
      <c r="X234" s="155"/>
      <c r="Y234" s="155"/>
      <c r="Z234" s="155"/>
      <c r="AA234" s="155"/>
      <c r="AB234" s="155"/>
      <c r="AC234" s="155"/>
      <c r="AD234" s="155"/>
      <c r="AE234" s="155"/>
      <c r="AF234" s="155"/>
      <c r="AG234" s="155"/>
      <c r="AH234" s="155"/>
      <c r="AI234" s="155"/>
      <c r="AJ234" s="155"/>
    </row>
    <row r="235" spans="9:36" s="8" customFormat="1" x14ac:dyDescent="0.25">
      <c r="I235" s="50"/>
      <c r="J235" s="50"/>
      <c r="K235" s="50"/>
      <c r="L235" s="9"/>
      <c r="M235" s="153"/>
      <c r="N235" s="153"/>
      <c r="O235" s="153"/>
      <c r="P235" s="154"/>
      <c r="Q235" s="155"/>
      <c r="R235" s="155"/>
      <c r="S235" s="155"/>
      <c r="T235" s="155"/>
      <c r="U235" s="155"/>
      <c r="V235" s="155"/>
      <c r="W235" s="155"/>
      <c r="X235" s="155"/>
      <c r="Y235" s="155"/>
      <c r="Z235" s="155"/>
      <c r="AA235" s="155"/>
      <c r="AB235" s="155"/>
      <c r="AC235" s="155"/>
      <c r="AD235" s="155"/>
      <c r="AE235" s="155"/>
      <c r="AF235" s="155"/>
      <c r="AG235" s="155"/>
      <c r="AH235" s="155"/>
      <c r="AI235" s="155"/>
      <c r="AJ235" s="155"/>
    </row>
    <row r="236" spans="9:36" s="8" customFormat="1" x14ac:dyDescent="0.25">
      <c r="I236" s="50"/>
      <c r="J236" s="50"/>
      <c r="K236" s="50"/>
      <c r="L236" s="9"/>
      <c r="M236" s="153"/>
      <c r="N236" s="153"/>
      <c r="O236" s="153"/>
      <c r="P236" s="154"/>
      <c r="Q236" s="155"/>
      <c r="R236" s="155"/>
      <c r="S236" s="155"/>
      <c r="T236" s="155"/>
      <c r="U236" s="155"/>
      <c r="V236" s="155"/>
      <c r="W236" s="155"/>
      <c r="X236" s="155"/>
      <c r="Y236" s="155"/>
      <c r="Z236" s="155"/>
      <c r="AA236" s="155"/>
      <c r="AB236" s="155"/>
      <c r="AC236" s="155"/>
      <c r="AD236" s="155"/>
      <c r="AE236" s="155"/>
      <c r="AF236" s="155"/>
      <c r="AG236" s="155"/>
      <c r="AH236" s="155"/>
      <c r="AI236" s="155"/>
      <c r="AJ236" s="155"/>
    </row>
    <row r="237" spans="9:36" s="8" customFormat="1" x14ac:dyDescent="0.25">
      <c r="I237" s="50"/>
      <c r="J237" s="50"/>
      <c r="K237" s="50"/>
      <c r="L237" s="9"/>
      <c r="M237" s="153"/>
      <c r="N237" s="153"/>
      <c r="O237" s="153"/>
      <c r="P237" s="154"/>
      <c r="Q237" s="155"/>
      <c r="R237" s="155"/>
      <c r="S237" s="155"/>
      <c r="T237" s="155"/>
      <c r="U237" s="155"/>
      <c r="V237" s="155"/>
      <c r="W237" s="155"/>
      <c r="X237" s="155"/>
      <c r="Y237" s="155"/>
      <c r="Z237" s="155"/>
      <c r="AA237" s="155"/>
      <c r="AB237" s="155"/>
      <c r="AC237" s="155"/>
      <c r="AD237" s="155"/>
      <c r="AE237" s="155"/>
      <c r="AF237" s="155"/>
      <c r="AG237" s="155"/>
      <c r="AH237" s="155"/>
      <c r="AI237" s="155"/>
      <c r="AJ237" s="155"/>
    </row>
    <row r="238" spans="9:36" s="8" customFormat="1" x14ac:dyDescent="0.25">
      <c r="I238" s="50"/>
      <c r="J238" s="50"/>
      <c r="K238" s="50"/>
      <c r="L238" s="9"/>
      <c r="M238" s="153"/>
      <c r="N238" s="153"/>
      <c r="O238" s="153"/>
      <c r="P238" s="154"/>
      <c r="Q238" s="155"/>
      <c r="R238" s="155"/>
      <c r="S238" s="155"/>
      <c r="T238" s="155"/>
      <c r="U238" s="155"/>
      <c r="V238" s="155"/>
      <c r="W238" s="155"/>
      <c r="X238" s="155"/>
      <c r="Y238" s="155"/>
      <c r="Z238" s="155"/>
      <c r="AA238" s="155"/>
      <c r="AB238" s="155"/>
      <c r="AC238" s="155"/>
      <c r="AD238" s="155"/>
      <c r="AE238" s="155"/>
      <c r="AF238" s="155"/>
      <c r="AG238" s="155"/>
      <c r="AH238" s="155"/>
      <c r="AI238" s="155"/>
      <c r="AJ238" s="155"/>
    </row>
    <row r="239" spans="9:36" s="8" customFormat="1" x14ac:dyDescent="0.25">
      <c r="I239" s="50"/>
      <c r="J239" s="50"/>
      <c r="K239" s="50"/>
      <c r="L239" s="9"/>
      <c r="M239" s="153"/>
      <c r="N239" s="153"/>
      <c r="O239" s="153"/>
      <c r="P239" s="154"/>
      <c r="Q239" s="155"/>
      <c r="R239" s="155"/>
      <c r="S239" s="155"/>
      <c r="T239" s="155"/>
      <c r="U239" s="155"/>
      <c r="V239" s="155"/>
      <c r="W239" s="155"/>
      <c r="X239" s="155"/>
      <c r="Y239" s="155"/>
      <c r="Z239" s="155"/>
      <c r="AA239" s="155"/>
      <c r="AB239" s="155"/>
      <c r="AC239" s="155"/>
      <c r="AD239" s="155"/>
      <c r="AE239" s="155"/>
      <c r="AF239" s="155"/>
      <c r="AG239" s="155"/>
      <c r="AH239" s="155"/>
      <c r="AI239" s="155"/>
      <c r="AJ239" s="155"/>
    </row>
    <row r="240" spans="9:36" s="8" customFormat="1" x14ac:dyDescent="0.25">
      <c r="I240" s="50"/>
      <c r="J240" s="50"/>
      <c r="K240" s="50"/>
      <c r="L240" s="9"/>
      <c r="M240" s="153"/>
      <c r="N240" s="153"/>
      <c r="O240" s="153"/>
      <c r="P240" s="154"/>
      <c r="Q240" s="155"/>
      <c r="R240" s="155"/>
      <c r="S240" s="155"/>
      <c r="T240" s="155"/>
      <c r="U240" s="155"/>
      <c r="V240" s="155"/>
      <c r="W240" s="155"/>
      <c r="X240" s="155"/>
      <c r="Y240" s="155"/>
      <c r="Z240" s="155"/>
      <c r="AA240" s="155"/>
      <c r="AB240" s="155"/>
      <c r="AC240" s="155"/>
      <c r="AD240" s="155"/>
      <c r="AE240" s="155"/>
      <c r="AF240" s="155"/>
      <c r="AG240" s="155"/>
      <c r="AH240" s="155"/>
      <c r="AI240" s="155"/>
      <c r="AJ240" s="155"/>
    </row>
    <row r="241" spans="9:36" s="8" customFormat="1" x14ac:dyDescent="0.25">
      <c r="I241" s="50"/>
      <c r="J241" s="50"/>
      <c r="K241" s="50"/>
      <c r="L241" s="9"/>
      <c r="M241" s="153"/>
      <c r="N241" s="153"/>
      <c r="O241" s="153"/>
      <c r="P241" s="154"/>
      <c r="Q241" s="155"/>
      <c r="R241" s="155"/>
      <c r="S241" s="155"/>
      <c r="T241" s="155"/>
      <c r="U241" s="155"/>
      <c r="V241" s="155"/>
      <c r="W241" s="155"/>
      <c r="X241" s="155"/>
      <c r="Y241" s="155"/>
      <c r="Z241" s="155"/>
      <c r="AA241" s="155"/>
      <c r="AB241" s="155"/>
      <c r="AC241" s="155"/>
      <c r="AD241" s="155"/>
      <c r="AE241" s="155"/>
      <c r="AF241" s="155"/>
      <c r="AG241" s="155"/>
      <c r="AH241" s="155"/>
      <c r="AI241" s="155"/>
      <c r="AJ241" s="155"/>
    </row>
    <row r="242" spans="9:36" s="8" customFormat="1" x14ac:dyDescent="0.25">
      <c r="I242" s="50"/>
      <c r="J242" s="50"/>
      <c r="K242" s="50"/>
      <c r="L242" s="9"/>
      <c r="M242" s="153"/>
      <c r="N242" s="153"/>
      <c r="O242" s="153"/>
      <c r="P242" s="154"/>
      <c r="Q242" s="155"/>
      <c r="R242" s="155"/>
      <c r="S242" s="155"/>
      <c r="T242" s="155"/>
      <c r="U242" s="155"/>
      <c r="V242" s="155"/>
      <c r="W242" s="155"/>
      <c r="X242" s="155"/>
      <c r="Y242" s="155"/>
      <c r="Z242" s="155"/>
      <c r="AA242" s="155"/>
      <c r="AB242" s="155"/>
      <c r="AC242" s="155"/>
      <c r="AD242" s="155"/>
      <c r="AE242" s="155"/>
      <c r="AF242" s="155"/>
      <c r="AG242" s="155"/>
      <c r="AH242" s="155"/>
      <c r="AI242" s="155"/>
      <c r="AJ242" s="155"/>
    </row>
    <row r="243" spans="9:36" s="8" customFormat="1" x14ac:dyDescent="0.25">
      <c r="I243" s="50"/>
      <c r="J243" s="50"/>
      <c r="K243" s="50"/>
      <c r="L243" s="9"/>
      <c r="M243" s="153"/>
      <c r="N243" s="153"/>
      <c r="O243" s="153"/>
      <c r="P243" s="154"/>
      <c r="Q243" s="155"/>
      <c r="R243" s="155"/>
      <c r="S243" s="155"/>
      <c r="T243" s="155"/>
      <c r="U243" s="155"/>
      <c r="V243" s="155"/>
      <c r="W243" s="155"/>
      <c r="X243" s="155"/>
      <c r="Y243" s="155"/>
      <c r="Z243" s="155"/>
      <c r="AA243" s="155"/>
      <c r="AB243" s="155"/>
      <c r="AC243" s="155"/>
      <c r="AD243" s="155"/>
      <c r="AE243" s="155"/>
      <c r="AF243" s="155"/>
      <c r="AG243" s="155"/>
      <c r="AH243" s="155"/>
      <c r="AI243" s="155"/>
      <c r="AJ243" s="155"/>
    </row>
    <row r="244" spans="9:36" s="8" customFormat="1" x14ac:dyDescent="0.25">
      <c r="I244" s="50"/>
      <c r="J244" s="50"/>
      <c r="K244" s="50"/>
      <c r="L244" s="9"/>
      <c r="M244" s="153"/>
      <c r="N244" s="153"/>
      <c r="O244" s="153"/>
      <c r="P244" s="154"/>
      <c r="Q244" s="155"/>
      <c r="R244" s="155"/>
      <c r="S244" s="155"/>
      <c r="T244" s="155"/>
      <c r="U244" s="155"/>
      <c r="V244" s="155"/>
      <c r="W244" s="155"/>
      <c r="X244" s="155"/>
      <c r="Y244" s="155"/>
      <c r="Z244" s="155"/>
      <c r="AA244" s="155"/>
      <c r="AB244" s="155"/>
      <c r="AC244" s="155"/>
      <c r="AD244" s="155"/>
      <c r="AE244" s="155"/>
      <c r="AF244" s="155"/>
      <c r="AG244" s="155"/>
      <c r="AH244" s="155"/>
      <c r="AI244" s="155"/>
      <c r="AJ244" s="155"/>
    </row>
    <row r="245" spans="9:36" s="8" customFormat="1" x14ac:dyDescent="0.25">
      <c r="I245" s="50"/>
      <c r="J245" s="50"/>
      <c r="K245" s="50"/>
      <c r="L245" s="9"/>
      <c r="M245" s="153"/>
      <c r="N245" s="153"/>
      <c r="O245" s="153"/>
      <c r="P245" s="154"/>
      <c r="Q245" s="155"/>
      <c r="R245" s="155"/>
      <c r="S245" s="155"/>
      <c r="T245" s="155"/>
      <c r="U245" s="155"/>
      <c r="V245" s="155"/>
      <c r="W245" s="155"/>
      <c r="X245" s="155"/>
      <c r="Y245" s="155"/>
      <c r="Z245" s="155"/>
      <c r="AA245" s="155"/>
      <c r="AB245" s="155"/>
      <c r="AC245" s="155"/>
      <c r="AD245" s="155"/>
      <c r="AE245" s="155"/>
      <c r="AF245" s="155"/>
      <c r="AG245" s="155"/>
      <c r="AH245" s="155"/>
      <c r="AI245" s="155"/>
      <c r="AJ245" s="155"/>
    </row>
    <row r="246" spans="9:36" s="8" customFormat="1" x14ac:dyDescent="0.25">
      <c r="I246" s="50"/>
      <c r="J246" s="50"/>
      <c r="K246" s="50"/>
      <c r="L246" s="9"/>
      <c r="M246" s="153"/>
      <c r="N246" s="153"/>
      <c r="O246" s="153"/>
      <c r="P246" s="154"/>
      <c r="Q246" s="155"/>
      <c r="R246" s="155"/>
      <c r="S246" s="155"/>
      <c r="T246" s="155"/>
      <c r="U246" s="155"/>
      <c r="V246" s="155"/>
      <c r="W246" s="155"/>
      <c r="X246" s="155"/>
      <c r="Y246" s="155"/>
      <c r="Z246" s="155"/>
      <c r="AA246" s="155"/>
      <c r="AB246" s="155"/>
      <c r="AC246" s="155"/>
      <c r="AD246" s="155"/>
      <c r="AE246" s="155"/>
      <c r="AF246" s="155"/>
      <c r="AG246" s="155"/>
      <c r="AH246" s="155"/>
      <c r="AI246" s="155"/>
      <c r="AJ246" s="155"/>
    </row>
    <row r="247" spans="9:36" s="8" customFormat="1" x14ac:dyDescent="0.25">
      <c r="I247" s="50"/>
      <c r="J247" s="50"/>
      <c r="K247" s="50"/>
      <c r="L247" s="9"/>
      <c r="M247" s="153"/>
      <c r="N247" s="153"/>
      <c r="O247" s="153"/>
      <c r="P247" s="154"/>
      <c r="Q247" s="155"/>
      <c r="R247" s="155"/>
      <c r="S247" s="155"/>
      <c r="T247" s="155"/>
      <c r="U247" s="155"/>
      <c r="V247" s="155"/>
      <c r="W247" s="155"/>
      <c r="X247" s="155"/>
      <c r="Y247" s="155"/>
      <c r="Z247" s="155"/>
      <c r="AA247" s="155"/>
      <c r="AB247" s="155"/>
      <c r="AC247" s="155"/>
      <c r="AD247" s="155"/>
      <c r="AE247" s="155"/>
      <c r="AF247" s="155"/>
      <c r="AG247" s="155"/>
      <c r="AH247" s="155"/>
      <c r="AI247" s="155"/>
      <c r="AJ247" s="155"/>
    </row>
    <row r="248" spans="9:36" s="8" customFormat="1" x14ac:dyDescent="0.25">
      <c r="I248" s="50"/>
      <c r="J248" s="50"/>
      <c r="K248" s="50"/>
      <c r="L248" s="9"/>
      <c r="M248" s="153"/>
      <c r="N248" s="153"/>
      <c r="O248" s="153"/>
      <c r="P248" s="154"/>
      <c r="Q248" s="155"/>
      <c r="R248" s="155"/>
      <c r="S248" s="155"/>
      <c r="T248" s="155"/>
      <c r="U248" s="155"/>
      <c r="V248" s="155"/>
      <c r="W248" s="155"/>
      <c r="X248" s="155"/>
      <c r="Y248" s="155"/>
      <c r="Z248" s="155"/>
      <c r="AA248" s="155"/>
      <c r="AB248" s="155"/>
      <c r="AC248" s="155"/>
      <c r="AD248" s="155"/>
      <c r="AE248" s="155"/>
      <c r="AF248" s="155"/>
      <c r="AG248" s="155"/>
      <c r="AH248" s="155"/>
      <c r="AI248" s="155"/>
      <c r="AJ248" s="155"/>
    </row>
    <row r="249" spans="9:36" s="8" customFormat="1" x14ac:dyDescent="0.25">
      <c r="I249" s="50"/>
      <c r="J249" s="50"/>
      <c r="K249" s="50"/>
      <c r="L249" s="9"/>
      <c r="M249" s="153"/>
      <c r="N249" s="153"/>
      <c r="O249" s="153"/>
      <c r="P249" s="154"/>
      <c r="Q249" s="155"/>
      <c r="R249" s="155"/>
      <c r="S249" s="155"/>
      <c r="T249" s="155"/>
      <c r="U249" s="155"/>
      <c r="V249" s="155"/>
      <c r="W249" s="155"/>
      <c r="X249" s="155"/>
      <c r="Y249" s="155"/>
      <c r="Z249" s="155"/>
      <c r="AA249" s="155"/>
      <c r="AB249" s="155"/>
      <c r="AC249" s="155"/>
      <c r="AD249" s="155"/>
      <c r="AE249" s="155"/>
      <c r="AF249" s="155"/>
      <c r="AG249" s="155"/>
      <c r="AH249" s="155"/>
      <c r="AI249" s="155"/>
      <c r="AJ249" s="155"/>
    </row>
    <row r="250" spans="9:36" s="8" customFormat="1" x14ac:dyDescent="0.25">
      <c r="I250" s="50"/>
      <c r="J250" s="50"/>
      <c r="K250" s="50"/>
      <c r="L250" s="9"/>
      <c r="M250" s="153"/>
      <c r="N250" s="153"/>
      <c r="O250" s="153"/>
      <c r="P250" s="154"/>
      <c r="Q250" s="155"/>
      <c r="R250" s="155"/>
      <c r="S250" s="155"/>
      <c r="T250" s="155"/>
      <c r="U250" s="155"/>
      <c r="V250" s="155"/>
      <c r="W250" s="155"/>
      <c r="X250" s="155"/>
      <c r="Y250" s="155"/>
      <c r="Z250" s="155"/>
      <c r="AA250" s="155"/>
      <c r="AB250" s="155"/>
      <c r="AC250" s="155"/>
      <c r="AD250" s="155"/>
      <c r="AE250" s="155"/>
      <c r="AF250" s="155"/>
      <c r="AG250" s="155"/>
      <c r="AH250" s="155"/>
      <c r="AI250" s="155"/>
      <c r="AJ250" s="155"/>
    </row>
    <row r="251" spans="9:36" s="8" customFormat="1" x14ac:dyDescent="0.25">
      <c r="I251" s="50"/>
      <c r="J251" s="50"/>
      <c r="K251" s="50"/>
      <c r="L251" s="9"/>
      <c r="M251" s="153"/>
      <c r="N251" s="153"/>
      <c r="O251" s="153"/>
      <c r="P251" s="154"/>
      <c r="Q251" s="155"/>
      <c r="R251" s="155"/>
      <c r="S251" s="155"/>
      <c r="T251" s="155"/>
      <c r="U251" s="155"/>
      <c r="V251" s="155"/>
      <c r="W251" s="155"/>
      <c r="X251" s="155"/>
      <c r="Y251" s="155"/>
      <c r="Z251" s="155"/>
      <c r="AA251" s="155"/>
      <c r="AB251" s="155"/>
      <c r="AC251" s="155"/>
      <c r="AD251" s="155"/>
      <c r="AE251" s="155"/>
      <c r="AF251" s="155"/>
      <c r="AG251" s="155"/>
      <c r="AH251" s="155"/>
      <c r="AI251" s="155"/>
      <c r="AJ251" s="155"/>
    </row>
    <row r="252" spans="9:36" s="8" customFormat="1" x14ac:dyDescent="0.25">
      <c r="I252" s="50"/>
      <c r="J252" s="50"/>
      <c r="K252" s="50"/>
      <c r="L252" s="9"/>
      <c r="M252" s="153"/>
      <c r="N252" s="153"/>
      <c r="O252" s="153"/>
      <c r="P252" s="154"/>
      <c r="Q252" s="155"/>
      <c r="R252" s="155"/>
      <c r="S252" s="155"/>
      <c r="T252" s="155"/>
      <c r="U252" s="155"/>
      <c r="V252" s="155"/>
      <c r="W252" s="155"/>
      <c r="X252" s="155"/>
      <c r="Y252" s="155"/>
      <c r="Z252" s="155"/>
      <c r="AA252" s="155"/>
      <c r="AB252" s="155"/>
      <c r="AC252" s="155"/>
      <c r="AD252" s="155"/>
      <c r="AE252" s="155"/>
      <c r="AF252" s="155"/>
      <c r="AG252" s="155"/>
      <c r="AH252" s="155"/>
      <c r="AI252" s="155"/>
      <c r="AJ252" s="155"/>
    </row>
    <row r="253" spans="9:36" s="8" customFormat="1" x14ac:dyDescent="0.25">
      <c r="I253" s="50"/>
      <c r="J253" s="50"/>
      <c r="K253" s="50"/>
      <c r="L253" s="9"/>
      <c r="M253" s="153"/>
      <c r="N253" s="153"/>
      <c r="O253" s="153"/>
      <c r="P253" s="154"/>
      <c r="Q253" s="155"/>
      <c r="R253" s="155"/>
      <c r="S253" s="155"/>
      <c r="T253" s="155"/>
      <c r="U253" s="155"/>
      <c r="V253" s="155"/>
      <c r="W253" s="155"/>
      <c r="X253" s="155"/>
      <c r="Y253" s="155"/>
      <c r="Z253" s="155"/>
      <c r="AA253" s="155"/>
      <c r="AB253" s="155"/>
      <c r="AC253" s="155"/>
      <c r="AD253" s="155"/>
      <c r="AE253" s="155"/>
      <c r="AF253" s="155"/>
      <c r="AG253" s="155"/>
      <c r="AH253" s="155"/>
      <c r="AI253" s="155"/>
      <c r="AJ253" s="155"/>
    </row>
    <row r="254" spans="9:36" s="8" customFormat="1" x14ac:dyDescent="0.25">
      <c r="I254" s="50"/>
      <c r="J254" s="50"/>
      <c r="K254" s="50"/>
      <c r="L254" s="9"/>
      <c r="M254" s="153"/>
      <c r="N254" s="153"/>
      <c r="O254" s="153"/>
      <c r="P254" s="154"/>
      <c r="Q254" s="155"/>
      <c r="R254" s="155"/>
      <c r="S254" s="155"/>
      <c r="T254" s="155"/>
      <c r="U254" s="155"/>
      <c r="V254" s="155"/>
      <c r="W254" s="155"/>
      <c r="X254" s="155"/>
      <c r="Y254" s="155"/>
      <c r="Z254" s="155"/>
      <c r="AA254" s="155"/>
      <c r="AB254" s="155"/>
      <c r="AC254" s="155"/>
      <c r="AD254" s="155"/>
      <c r="AE254" s="155"/>
      <c r="AF254" s="155"/>
      <c r="AG254" s="155"/>
      <c r="AH254" s="155"/>
      <c r="AI254" s="155"/>
      <c r="AJ254" s="155"/>
    </row>
    <row r="255" spans="9:36" s="8" customFormat="1" x14ac:dyDescent="0.25">
      <c r="I255" s="50"/>
      <c r="J255" s="50"/>
      <c r="K255" s="50"/>
      <c r="L255" s="9"/>
      <c r="M255" s="153"/>
      <c r="N255" s="153"/>
      <c r="O255" s="153"/>
      <c r="P255" s="154"/>
      <c r="Q255" s="155"/>
      <c r="R255" s="155"/>
      <c r="S255" s="155"/>
      <c r="T255" s="155"/>
      <c r="U255" s="155"/>
      <c r="V255" s="155"/>
      <c r="W255" s="155"/>
      <c r="X255" s="155"/>
      <c r="Y255" s="155"/>
      <c r="Z255" s="155"/>
      <c r="AA255" s="155"/>
      <c r="AB255" s="155"/>
      <c r="AC255" s="155"/>
      <c r="AD255" s="155"/>
      <c r="AE255" s="155"/>
      <c r="AF255" s="155"/>
      <c r="AG255" s="155"/>
      <c r="AH255" s="155"/>
      <c r="AI255" s="155"/>
      <c r="AJ255" s="155"/>
    </row>
    <row r="256" spans="9:36" s="8" customFormat="1" x14ac:dyDescent="0.25">
      <c r="I256" s="50"/>
      <c r="J256" s="50"/>
      <c r="K256" s="50"/>
      <c r="L256" s="9"/>
      <c r="M256" s="153"/>
      <c r="N256" s="153"/>
      <c r="O256" s="153"/>
      <c r="P256" s="154"/>
      <c r="Q256" s="155"/>
      <c r="R256" s="155"/>
      <c r="S256" s="155"/>
      <c r="T256" s="155"/>
      <c r="U256" s="155"/>
      <c r="V256" s="155"/>
      <c r="W256" s="155"/>
      <c r="X256" s="155"/>
      <c r="Y256" s="155"/>
      <c r="Z256" s="155"/>
      <c r="AA256" s="155"/>
      <c r="AB256" s="155"/>
      <c r="AC256" s="155"/>
      <c r="AD256" s="155"/>
      <c r="AE256" s="155"/>
      <c r="AF256" s="155"/>
      <c r="AG256" s="155"/>
      <c r="AH256" s="155"/>
      <c r="AI256" s="155"/>
      <c r="AJ256" s="155"/>
    </row>
    <row r="257" spans="9:36" s="8" customFormat="1" x14ac:dyDescent="0.25">
      <c r="I257" s="50"/>
      <c r="J257" s="50"/>
      <c r="K257" s="50"/>
      <c r="L257" s="9"/>
      <c r="M257" s="153"/>
      <c r="N257" s="153"/>
      <c r="O257" s="153"/>
      <c r="P257" s="154"/>
      <c r="Q257" s="155"/>
      <c r="R257" s="155"/>
      <c r="S257" s="155"/>
      <c r="T257" s="155"/>
      <c r="U257" s="155"/>
      <c r="V257" s="155"/>
      <c r="W257" s="155"/>
      <c r="X257" s="155"/>
      <c r="Y257" s="155"/>
      <c r="Z257" s="155"/>
      <c r="AA257" s="155"/>
      <c r="AB257" s="155"/>
      <c r="AC257" s="155"/>
      <c r="AD257" s="155"/>
      <c r="AE257" s="155"/>
      <c r="AF257" s="155"/>
      <c r="AG257" s="155"/>
      <c r="AH257" s="155"/>
      <c r="AI257" s="155"/>
      <c r="AJ257" s="155"/>
    </row>
    <row r="258" spans="9:36" s="8" customFormat="1" x14ac:dyDescent="0.25">
      <c r="I258" s="50"/>
      <c r="J258" s="50"/>
      <c r="K258" s="50"/>
      <c r="L258" s="9"/>
      <c r="M258" s="153"/>
      <c r="N258" s="153"/>
      <c r="O258" s="153"/>
      <c r="P258" s="154"/>
      <c r="Q258" s="155"/>
      <c r="R258" s="155"/>
      <c r="S258" s="155"/>
      <c r="T258" s="155"/>
      <c r="U258" s="155"/>
      <c r="V258" s="155"/>
      <c r="W258" s="155"/>
      <c r="X258" s="155"/>
      <c r="Y258" s="155"/>
      <c r="Z258" s="155"/>
      <c r="AA258" s="155"/>
      <c r="AB258" s="155"/>
      <c r="AC258" s="155"/>
      <c r="AD258" s="155"/>
      <c r="AE258" s="155"/>
      <c r="AF258" s="155"/>
      <c r="AG258" s="155"/>
      <c r="AH258" s="155"/>
      <c r="AI258" s="155"/>
      <c r="AJ258" s="155"/>
    </row>
    <row r="259" spans="9:36" s="8" customFormat="1" x14ac:dyDescent="0.25">
      <c r="I259" s="50"/>
      <c r="J259" s="50"/>
      <c r="K259" s="50"/>
      <c r="L259" s="9"/>
      <c r="M259" s="153"/>
      <c r="N259" s="153"/>
      <c r="O259" s="153"/>
      <c r="P259" s="154"/>
      <c r="Q259" s="155"/>
      <c r="R259" s="155"/>
      <c r="S259" s="155"/>
      <c r="T259" s="155"/>
      <c r="U259" s="155"/>
      <c r="V259" s="155"/>
      <c r="W259" s="155"/>
      <c r="X259" s="155"/>
      <c r="Y259" s="155"/>
      <c r="Z259" s="155"/>
      <c r="AA259" s="155"/>
      <c r="AB259" s="155"/>
      <c r="AC259" s="155"/>
      <c r="AD259" s="155"/>
      <c r="AE259" s="155"/>
      <c r="AF259" s="155"/>
      <c r="AG259" s="155"/>
      <c r="AH259" s="155"/>
      <c r="AI259" s="155"/>
      <c r="AJ259" s="155"/>
    </row>
    <row r="260" spans="9:36" s="8" customFormat="1" x14ac:dyDescent="0.25">
      <c r="I260" s="50"/>
      <c r="J260" s="50"/>
      <c r="K260" s="50"/>
      <c r="L260" s="9"/>
      <c r="M260" s="153"/>
      <c r="N260" s="153"/>
      <c r="O260" s="153"/>
      <c r="P260" s="154"/>
      <c r="Q260" s="155"/>
      <c r="R260" s="155"/>
      <c r="S260" s="155"/>
      <c r="T260" s="155"/>
      <c r="U260" s="155"/>
      <c r="V260" s="155"/>
      <c r="W260" s="155"/>
      <c r="X260" s="155"/>
      <c r="Y260" s="155"/>
      <c r="Z260" s="155"/>
      <c r="AA260" s="155"/>
      <c r="AB260" s="155"/>
      <c r="AC260" s="155"/>
      <c r="AD260" s="155"/>
      <c r="AE260" s="155"/>
      <c r="AF260" s="155"/>
      <c r="AG260" s="155"/>
      <c r="AH260" s="155"/>
      <c r="AI260" s="155"/>
      <c r="AJ260" s="155"/>
    </row>
    <row r="261" spans="9:36" s="8" customFormat="1" x14ac:dyDescent="0.25">
      <c r="I261" s="50"/>
      <c r="J261" s="50"/>
      <c r="K261" s="50"/>
      <c r="L261" s="9"/>
      <c r="M261" s="153"/>
      <c r="N261" s="153"/>
      <c r="O261" s="153"/>
      <c r="P261" s="154"/>
      <c r="Q261" s="155"/>
      <c r="R261" s="155"/>
      <c r="S261" s="155"/>
      <c r="T261" s="155"/>
      <c r="U261" s="155"/>
      <c r="V261" s="155"/>
      <c r="W261" s="155"/>
      <c r="X261" s="155"/>
      <c r="Y261" s="155"/>
      <c r="Z261" s="155"/>
      <c r="AA261" s="155"/>
      <c r="AB261" s="155"/>
      <c r="AC261" s="155"/>
      <c r="AD261" s="155"/>
      <c r="AE261" s="155"/>
      <c r="AF261" s="155"/>
      <c r="AG261" s="155"/>
      <c r="AH261" s="155"/>
      <c r="AI261" s="155"/>
      <c r="AJ261" s="155"/>
    </row>
    <row r="262" spans="9:36" s="8" customFormat="1" x14ac:dyDescent="0.25">
      <c r="I262" s="50"/>
      <c r="J262" s="50"/>
      <c r="K262" s="50"/>
      <c r="L262" s="9"/>
      <c r="M262" s="153"/>
      <c r="N262" s="153"/>
      <c r="O262" s="153"/>
      <c r="P262" s="154"/>
      <c r="Q262" s="155"/>
      <c r="R262" s="155"/>
      <c r="S262" s="155"/>
      <c r="T262" s="155"/>
      <c r="U262" s="155"/>
      <c r="V262" s="155"/>
      <c r="W262" s="155"/>
      <c r="X262" s="155"/>
      <c r="Y262" s="155"/>
      <c r="Z262" s="155"/>
      <c r="AA262" s="155"/>
      <c r="AB262" s="155"/>
      <c r="AC262" s="155"/>
      <c r="AD262" s="155"/>
      <c r="AE262" s="155"/>
      <c r="AF262" s="155"/>
      <c r="AG262" s="155"/>
      <c r="AH262" s="155"/>
      <c r="AI262" s="155"/>
      <c r="AJ262" s="155"/>
    </row>
    <row r="263" spans="9:36" s="8" customFormat="1" x14ac:dyDescent="0.25">
      <c r="I263" s="50"/>
      <c r="J263" s="50"/>
      <c r="K263" s="50"/>
      <c r="L263" s="9"/>
      <c r="M263" s="153"/>
      <c r="N263" s="153"/>
      <c r="O263" s="153"/>
      <c r="P263" s="154"/>
      <c r="Q263" s="155"/>
      <c r="R263" s="155"/>
      <c r="S263" s="155"/>
      <c r="T263" s="155"/>
      <c r="U263" s="155"/>
      <c r="V263" s="155"/>
      <c r="W263" s="155"/>
      <c r="X263" s="155"/>
      <c r="Y263" s="155"/>
      <c r="Z263" s="155"/>
      <c r="AA263" s="155"/>
      <c r="AB263" s="155"/>
      <c r="AC263" s="155"/>
      <c r="AD263" s="155"/>
      <c r="AE263" s="155"/>
      <c r="AF263" s="155"/>
      <c r="AG263" s="155"/>
      <c r="AH263" s="155"/>
      <c r="AI263" s="155"/>
      <c r="AJ263" s="155"/>
    </row>
    <row r="264" spans="9:36" s="8" customFormat="1" x14ac:dyDescent="0.25">
      <c r="I264" s="50"/>
      <c r="J264" s="50"/>
      <c r="K264" s="50"/>
      <c r="L264" s="9"/>
      <c r="M264" s="153"/>
      <c r="N264" s="153"/>
      <c r="O264" s="153"/>
      <c r="P264" s="154"/>
      <c r="Q264" s="155"/>
      <c r="R264" s="155"/>
      <c r="S264" s="155"/>
      <c r="T264" s="155"/>
      <c r="U264" s="155"/>
      <c r="V264" s="155"/>
      <c r="W264" s="155"/>
      <c r="X264" s="155"/>
      <c r="Y264" s="155"/>
      <c r="Z264" s="155"/>
      <c r="AA264" s="155"/>
      <c r="AB264" s="155"/>
      <c r="AC264" s="155"/>
      <c r="AD264" s="155"/>
      <c r="AE264" s="155"/>
      <c r="AF264" s="155"/>
      <c r="AG264" s="155"/>
      <c r="AH264" s="155"/>
      <c r="AI264" s="155"/>
      <c r="AJ264" s="155"/>
    </row>
    <row r="265" spans="9:36" s="8" customFormat="1" x14ac:dyDescent="0.25">
      <c r="I265" s="50"/>
      <c r="J265" s="50"/>
      <c r="K265" s="50"/>
      <c r="L265" s="9"/>
      <c r="M265" s="153"/>
      <c r="N265" s="153"/>
      <c r="O265" s="153"/>
      <c r="P265" s="154"/>
      <c r="Q265" s="155"/>
      <c r="R265" s="155"/>
      <c r="S265" s="155"/>
      <c r="T265" s="155"/>
      <c r="U265" s="155"/>
      <c r="V265" s="155"/>
      <c r="W265" s="155"/>
      <c r="X265" s="155"/>
      <c r="Y265" s="155"/>
      <c r="Z265" s="155"/>
      <c r="AA265" s="155"/>
      <c r="AB265" s="155"/>
      <c r="AC265" s="155"/>
      <c r="AD265" s="155"/>
      <c r="AE265" s="155"/>
      <c r="AF265" s="155"/>
      <c r="AG265" s="155"/>
      <c r="AH265" s="155"/>
      <c r="AI265" s="155"/>
      <c r="AJ265" s="155"/>
    </row>
    <row r="266" spans="9:36" s="8" customFormat="1" x14ac:dyDescent="0.25">
      <c r="I266" s="50"/>
      <c r="J266" s="50"/>
      <c r="K266" s="50"/>
      <c r="L266" s="9"/>
      <c r="M266" s="153"/>
      <c r="N266" s="153"/>
      <c r="O266" s="153"/>
      <c r="P266" s="154"/>
      <c r="Q266" s="155"/>
      <c r="R266" s="155"/>
      <c r="S266" s="155"/>
      <c r="T266" s="155"/>
      <c r="U266" s="155"/>
      <c r="V266" s="155"/>
      <c r="W266" s="155"/>
      <c r="X266" s="155"/>
      <c r="Y266" s="155"/>
      <c r="Z266" s="155"/>
      <c r="AA266" s="155"/>
      <c r="AB266" s="155"/>
      <c r="AC266" s="155"/>
      <c r="AD266" s="155"/>
      <c r="AE266" s="155"/>
      <c r="AF266" s="155"/>
      <c r="AG266" s="155"/>
      <c r="AH266" s="155"/>
      <c r="AI266" s="155"/>
      <c r="AJ266" s="155"/>
    </row>
    <row r="267" spans="9:36" s="8" customFormat="1" x14ac:dyDescent="0.25">
      <c r="I267" s="50"/>
      <c r="J267" s="50"/>
      <c r="K267" s="50"/>
      <c r="L267" s="9"/>
      <c r="M267" s="153"/>
      <c r="N267" s="153"/>
      <c r="O267" s="153"/>
      <c r="P267" s="154"/>
      <c r="Q267" s="155"/>
      <c r="R267" s="155"/>
      <c r="S267" s="155"/>
      <c r="T267" s="155"/>
      <c r="U267" s="155"/>
      <c r="V267" s="155"/>
      <c r="W267" s="155"/>
      <c r="X267" s="155"/>
      <c r="Y267" s="155"/>
      <c r="Z267" s="155"/>
      <c r="AA267" s="155"/>
      <c r="AB267" s="155"/>
      <c r="AC267" s="155"/>
      <c r="AD267" s="155"/>
      <c r="AE267" s="155"/>
      <c r="AF267" s="155"/>
      <c r="AG267" s="155"/>
      <c r="AH267" s="155"/>
      <c r="AI267" s="155"/>
      <c r="AJ267" s="155"/>
    </row>
    <row r="268" spans="9:36" s="8" customFormat="1" x14ac:dyDescent="0.25">
      <c r="I268" s="50"/>
      <c r="J268" s="50"/>
      <c r="K268" s="50"/>
      <c r="L268" s="9"/>
      <c r="M268" s="153"/>
      <c r="N268" s="153"/>
      <c r="O268" s="153"/>
      <c r="P268" s="154"/>
      <c r="Q268" s="155"/>
      <c r="R268" s="155"/>
      <c r="S268" s="155"/>
      <c r="T268" s="155"/>
      <c r="U268" s="155"/>
      <c r="V268" s="155"/>
      <c r="W268" s="155"/>
      <c r="X268" s="155"/>
      <c r="Y268" s="155"/>
      <c r="Z268" s="155"/>
      <c r="AA268" s="155"/>
      <c r="AB268" s="155"/>
      <c r="AC268" s="155"/>
      <c r="AD268" s="155"/>
      <c r="AE268" s="155"/>
      <c r="AF268" s="155"/>
      <c r="AG268" s="155"/>
      <c r="AH268" s="155"/>
      <c r="AI268" s="155"/>
      <c r="AJ268" s="155"/>
    </row>
    <row r="269" spans="9:36" s="8" customFormat="1" x14ac:dyDescent="0.25">
      <c r="I269" s="50"/>
      <c r="J269" s="50"/>
      <c r="K269" s="50"/>
      <c r="L269" s="9"/>
      <c r="M269" s="153"/>
      <c r="N269" s="153"/>
      <c r="O269" s="153"/>
      <c r="P269" s="154"/>
      <c r="Q269" s="155"/>
      <c r="R269" s="155"/>
      <c r="S269" s="155"/>
      <c r="T269" s="155"/>
      <c r="U269" s="155"/>
      <c r="V269" s="155"/>
      <c r="W269" s="155"/>
      <c r="X269" s="155"/>
      <c r="Y269" s="155"/>
      <c r="Z269" s="155"/>
      <c r="AA269" s="155"/>
      <c r="AB269" s="155"/>
      <c r="AC269" s="155"/>
      <c r="AD269" s="155"/>
      <c r="AE269" s="155"/>
      <c r="AF269" s="155"/>
      <c r="AG269" s="155"/>
      <c r="AH269" s="155"/>
      <c r="AI269" s="155"/>
      <c r="AJ269" s="155"/>
    </row>
    <row r="270" spans="9:36" s="8" customFormat="1" x14ac:dyDescent="0.25">
      <c r="I270" s="50"/>
      <c r="J270" s="50"/>
      <c r="K270" s="50"/>
      <c r="L270" s="9"/>
      <c r="M270" s="153"/>
      <c r="N270" s="153"/>
      <c r="O270" s="153"/>
      <c r="P270" s="154"/>
      <c r="Q270" s="155"/>
      <c r="R270" s="155"/>
      <c r="S270" s="155"/>
      <c r="T270" s="155"/>
      <c r="U270" s="155"/>
      <c r="V270" s="155"/>
      <c r="W270" s="155"/>
      <c r="X270" s="155"/>
      <c r="Y270" s="155"/>
      <c r="Z270" s="155"/>
      <c r="AA270" s="155"/>
      <c r="AB270" s="155"/>
      <c r="AC270" s="155"/>
      <c r="AD270" s="155"/>
      <c r="AE270" s="155"/>
      <c r="AF270" s="155"/>
      <c r="AG270" s="155"/>
      <c r="AH270" s="155"/>
      <c r="AI270" s="155"/>
      <c r="AJ270" s="155"/>
    </row>
    <row r="271" spans="9:36" s="8" customFormat="1" x14ac:dyDescent="0.25">
      <c r="I271" s="50"/>
      <c r="J271" s="50"/>
      <c r="K271" s="50"/>
      <c r="L271" s="9"/>
      <c r="M271" s="153"/>
      <c r="N271" s="153"/>
      <c r="O271" s="153"/>
      <c r="P271" s="154"/>
      <c r="Q271" s="155"/>
      <c r="R271" s="155"/>
      <c r="S271" s="155"/>
      <c r="T271" s="155"/>
      <c r="U271" s="155"/>
      <c r="V271" s="155"/>
      <c r="W271" s="155"/>
      <c r="X271" s="155"/>
      <c r="Y271" s="155"/>
      <c r="Z271" s="155"/>
      <c r="AA271" s="155"/>
      <c r="AB271" s="155"/>
      <c r="AC271" s="155"/>
      <c r="AD271" s="155"/>
      <c r="AE271" s="155"/>
      <c r="AF271" s="155"/>
      <c r="AG271" s="155"/>
      <c r="AH271" s="155"/>
      <c r="AI271" s="155"/>
      <c r="AJ271" s="155"/>
    </row>
    <row r="272" spans="9:36" s="8" customFormat="1" x14ac:dyDescent="0.25">
      <c r="I272" s="50"/>
      <c r="J272" s="50"/>
      <c r="K272" s="50"/>
      <c r="L272" s="9"/>
      <c r="M272" s="153"/>
      <c r="N272" s="153"/>
      <c r="O272" s="153"/>
      <c r="P272" s="154"/>
      <c r="Q272" s="155"/>
      <c r="R272" s="155"/>
      <c r="S272" s="155"/>
      <c r="T272" s="155"/>
      <c r="U272" s="155"/>
      <c r="V272" s="155"/>
      <c r="W272" s="155"/>
      <c r="X272" s="155"/>
      <c r="Y272" s="155"/>
      <c r="Z272" s="155"/>
      <c r="AA272" s="155"/>
      <c r="AB272" s="155"/>
      <c r="AC272" s="155"/>
      <c r="AD272" s="155"/>
      <c r="AE272" s="155"/>
      <c r="AF272" s="155"/>
      <c r="AG272" s="155"/>
      <c r="AH272" s="155"/>
      <c r="AI272" s="155"/>
      <c r="AJ272" s="155"/>
    </row>
    <row r="273" spans="9:36" s="8" customFormat="1" x14ac:dyDescent="0.25">
      <c r="I273" s="50"/>
      <c r="J273" s="50"/>
      <c r="K273" s="50"/>
      <c r="L273" s="9"/>
      <c r="M273" s="153"/>
      <c r="N273" s="153"/>
      <c r="O273" s="153"/>
      <c r="P273" s="154"/>
      <c r="Q273" s="155"/>
      <c r="R273" s="155"/>
      <c r="S273" s="155"/>
      <c r="T273" s="155"/>
      <c r="U273" s="155"/>
      <c r="V273" s="155"/>
      <c r="W273" s="155"/>
      <c r="X273" s="155"/>
      <c r="Y273" s="155"/>
      <c r="Z273" s="155"/>
      <c r="AA273" s="155"/>
      <c r="AB273" s="155"/>
      <c r="AC273" s="155"/>
      <c r="AD273" s="155"/>
      <c r="AE273" s="155"/>
      <c r="AF273" s="155"/>
      <c r="AG273" s="155"/>
      <c r="AH273" s="155"/>
      <c r="AI273" s="155"/>
      <c r="AJ273" s="155"/>
    </row>
    <row r="274" spans="9:36" s="8" customFormat="1" x14ac:dyDescent="0.25">
      <c r="I274" s="50"/>
      <c r="J274" s="50"/>
      <c r="K274" s="50"/>
      <c r="L274" s="9"/>
      <c r="M274" s="153"/>
      <c r="N274" s="153"/>
      <c r="O274" s="153"/>
      <c r="P274" s="154"/>
      <c r="Q274" s="155"/>
      <c r="R274" s="155"/>
      <c r="S274" s="155"/>
      <c r="T274" s="155"/>
      <c r="U274" s="155"/>
      <c r="V274" s="155"/>
      <c r="W274" s="155"/>
      <c r="X274" s="155"/>
      <c r="Y274" s="155"/>
      <c r="Z274" s="155"/>
      <c r="AA274" s="155"/>
      <c r="AB274" s="155"/>
      <c r="AC274" s="155"/>
      <c r="AD274" s="155"/>
      <c r="AE274" s="155"/>
      <c r="AF274" s="155"/>
      <c r="AG274" s="155"/>
      <c r="AH274" s="155"/>
      <c r="AI274" s="155"/>
      <c r="AJ274" s="155"/>
    </row>
    <row r="275" spans="9:36" s="8" customFormat="1" x14ac:dyDescent="0.25">
      <c r="I275" s="50"/>
      <c r="J275" s="50"/>
      <c r="K275" s="50"/>
      <c r="L275" s="9"/>
      <c r="M275" s="153"/>
      <c r="N275" s="153"/>
      <c r="O275" s="153"/>
      <c r="P275" s="154"/>
      <c r="Q275" s="155"/>
      <c r="R275" s="155"/>
      <c r="S275" s="155"/>
      <c r="T275" s="155"/>
      <c r="U275" s="155"/>
      <c r="V275" s="155"/>
      <c r="W275" s="155"/>
      <c r="X275" s="155"/>
      <c r="Y275" s="155"/>
      <c r="Z275" s="155"/>
      <c r="AA275" s="155"/>
      <c r="AB275" s="155"/>
      <c r="AC275" s="155"/>
      <c r="AD275" s="155"/>
      <c r="AE275" s="155"/>
      <c r="AF275" s="155"/>
      <c r="AG275" s="155"/>
      <c r="AH275" s="155"/>
      <c r="AI275" s="155"/>
      <c r="AJ275" s="155"/>
    </row>
    <row r="276" spans="9:36" s="8" customFormat="1" x14ac:dyDescent="0.25">
      <c r="I276" s="50"/>
      <c r="J276" s="50"/>
      <c r="K276" s="50"/>
      <c r="L276" s="9"/>
      <c r="M276" s="153"/>
      <c r="N276" s="153"/>
      <c r="O276" s="153"/>
      <c r="P276" s="154"/>
      <c r="Q276" s="155"/>
      <c r="R276" s="155"/>
      <c r="S276" s="155"/>
      <c r="T276" s="155"/>
      <c r="U276" s="155"/>
      <c r="V276" s="155"/>
      <c r="W276" s="155"/>
      <c r="X276" s="155"/>
      <c r="Y276" s="155"/>
      <c r="Z276" s="155"/>
      <c r="AA276" s="155"/>
      <c r="AB276" s="155"/>
      <c r="AC276" s="155"/>
      <c r="AD276" s="155"/>
      <c r="AE276" s="155"/>
      <c r="AF276" s="155"/>
      <c r="AG276" s="155"/>
      <c r="AH276" s="155"/>
      <c r="AI276" s="155"/>
      <c r="AJ276" s="155"/>
    </row>
    <row r="277" spans="9:36" s="8" customFormat="1" x14ac:dyDescent="0.25">
      <c r="I277" s="50"/>
      <c r="J277" s="50"/>
      <c r="K277" s="50"/>
      <c r="L277" s="9"/>
      <c r="M277" s="153"/>
      <c r="N277" s="153"/>
      <c r="O277" s="153"/>
      <c r="P277" s="154"/>
      <c r="Q277" s="155"/>
      <c r="R277" s="155"/>
      <c r="S277" s="155"/>
      <c r="T277" s="155"/>
      <c r="U277" s="155"/>
      <c r="V277" s="155"/>
      <c r="W277" s="155"/>
      <c r="X277" s="155"/>
      <c r="Y277" s="155"/>
      <c r="Z277" s="155"/>
      <c r="AA277" s="155"/>
      <c r="AB277" s="155"/>
      <c r="AC277" s="155"/>
      <c r="AD277" s="155"/>
      <c r="AE277" s="155"/>
      <c r="AF277" s="155"/>
      <c r="AG277" s="155"/>
      <c r="AH277" s="155"/>
      <c r="AI277" s="155"/>
      <c r="AJ277" s="155"/>
    </row>
    <row r="278" spans="9:36" s="8" customFormat="1" x14ac:dyDescent="0.25">
      <c r="I278" s="50"/>
      <c r="J278" s="50"/>
      <c r="K278" s="50"/>
      <c r="L278" s="9"/>
      <c r="M278" s="153"/>
      <c r="N278" s="153"/>
      <c r="O278" s="153"/>
      <c r="P278" s="154"/>
      <c r="Q278" s="155"/>
      <c r="R278" s="155"/>
      <c r="S278" s="155"/>
      <c r="T278" s="155"/>
      <c r="U278" s="155"/>
      <c r="V278" s="155"/>
      <c r="W278" s="155"/>
      <c r="X278" s="155"/>
      <c r="Y278" s="155"/>
      <c r="Z278" s="155"/>
      <c r="AA278" s="155"/>
      <c r="AB278" s="155"/>
      <c r="AC278" s="155"/>
      <c r="AD278" s="155"/>
      <c r="AE278" s="155"/>
      <c r="AF278" s="155"/>
      <c r="AG278" s="155"/>
      <c r="AH278" s="155"/>
      <c r="AI278" s="155"/>
      <c r="AJ278" s="155"/>
    </row>
    <row r="279" spans="9:36" s="8" customFormat="1" x14ac:dyDescent="0.25">
      <c r="I279" s="50"/>
      <c r="J279" s="50"/>
      <c r="K279" s="50"/>
      <c r="L279" s="9"/>
      <c r="M279" s="153"/>
      <c r="N279" s="153"/>
      <c r="O279" s="153"/>
      <c r="P279" s="154"/>
      <c r="Q279" s="155"/>
      <c r="R279" s="155"/>
      <c r="S279" s="155"/>
      <c r="T279" s="155"/>
      <c r="U279" s="155"/>
      <c r="V279" s="155"/>
      <c r="W279" s="155"/>
      <c r="X279" s="155"/>
      <c r="Y279" s="155"/>
      <c r="Z279" s="155"/>
      <c r="AA279" s="155"/>
      <c r="AB279" s="155"/>
      <c r="AC279" s="155"/>
      <c r="AD279" s="155"/>
      <c r="AE279" s="155"/>
      <c r="AF279" s="155"/>
      <c r="AG279" s="155"/>
      <c r="AH279" s="155"/>
      <c r="AI279" s="155"/>
      <c r="AJ279" s="155"/>
    </row>
    <row r="280" spans="9:36" s="8" customFormat="1" x14ac:dyDescent="0.25">
      <c r="I280" s="50"/>
      <c r="J280" s="50"/>
      <c r="K280" s="50"/>
      <c r="L280" s="9"/>
      <c r="M280" s="153"/>
      <c r="N280" s="153"/>
      <c r="O280" s="153"/>
      <c r="P280" s="154"/>
      <c r="Q280" s="155"/>
      <c r="R280" s="155"/>
      <c r="S280" s="155"/>
      <c r="T280" s="155"/>
      <c r="U280" s="155"/>
      <c r="V280" s="155"/>
      <c r="W280" s="155"/>
      <c r="X280" s="155"/>
      <c r="Y280" s="155"/>
      <c r="Z280" s="155"/>
      <c r="AA280" s="155"/>
      <c r="AB280" s="155"/>
      <c r="AC280" s="155"/>
      <c r="AD280" s="155"/>
      <c r="AE280" s="155"/>
      <c r="AF280" s="155"/>
      <c r="AG280" s="155"/>
      <c r="AH280" s="155"/>
      <c r="AI280" s="155"/>
      <c r="AJ280" s="155"/>
    </row>
    <row r="281" spans="9:36" s="8" customFormat="1" x14ac:dyDescent="0.25">
      <c r="I281" s="50"/>
      <c r="J281" s="50"/>
      <c r="K281" s="50"/>
      <c r="L281" s="9"/>
      <c r="M281" s="153"/>
      <c r="N281" s="153"/>
      <c r="O281" s="153"/>
      <c r="P281" s="154"/>
      <c r="Q281" s="155"/>
      <c r="R281" s="155"/>
      <c r="S281" s="155"/>
      <c r="T281" s="155"/>
      <c r="U281" s="155"/>
      <c r="V281" s="155"/>
      <c r="W281" s="155"/>
      <c r="X281" s="155"/>
      <c r="Y281" s="155"/>
      <c r="Z281" s="155"/>
      <c r="AA281" s="155"/>
      <c r="AB281" s="155"/>
      <c r="AC281" s="155"/>
      <c r="AD281" s="155"/>
      <c r="AE281" s="155"/>
      <c r="AF281" s="155"/>
      <c r="AG281" s="155"/>
      <c r="AH281" s="155"/>
      <c r="AI281" s="155"/>
      <c r="AJ281" s="155"/>
    </row>
    <row r="282" spans="9:36" s="8" customFormat="1" x14ac:dyDescent="0.25">
      <c r="I282" s="50"/>
      <c r="J282" s="50"/>
      <c r="K282" s="50"/>
      <c r="L282" s="9"/>
      <c r="M282" s="153"/>
      <c r="N282" s="153"/>
      <c r="O282" s="153"/>
      <c r="P282" s="154"/>
      <c r="Q282" s="155"/>
      <c r="R282" s="155"/>
      <c r="S282" s="155"/>
      <c r="T282" s="155"/>
      <c r="U282" s="155"/>
      <c r="V282" s="155"/>
      <c r="W282" s="155"/>
      <c r="X282" s="155"/>
      <c r="Y282" s="155"/>
      <c r="Z282" s="155"/>
      <c r="AA282" s="155"/>
      <c r="AB282" s="155"/>
      <c r="AC282" s="155"/>
      <c r="AD282" s="155"/>
      <c r="AE282" s="155"/>
      <c r="AF282" s="155"/>
      <c r="AG282" s="155"/>
      <c r="AH282" s="155"/>
      <c r="AI282" s="155"/>
      <c r="AJ282" s="155"/>
    </row>
    <row r="283" spans="9:36" s="8" customFormat="1" x14ac:dyDescent="0.25">
      <c r="I283" s="50"/>
      <c r="J283" s="50"/>
      <c r="K283" s="50"/>
      <c r="L283" s="9"/>
      <c r="M283" s="153"/>
      <c r="N283" s="153"/>
      <c r="O283" s="153"/>
      <c r="P283" s="154"/>
      <c r="Q283" s="155"/>
      <c r="R283" s="155"/>
      <c r="S283" s="155"/>
      <c r="T283" s="155"/>
      <c r="U283" s="155"/>
      <c r="V283" s="155"/>
      <c r="W283" s="155"/>
      <c r="X283" s="155"/>
      <c r="Y283" s="155"/>
      <c r="Z283" s="155"/>
      <c r="AA283" s="155"/>
      <c r="AB283" s="155"/>
      <c r="AC283" s="155"/>
      <c r="AD283" s="155"/>
      <c r="AE283" s="155"/>
      <c r="AF283" s="155"/>
      <c r="AG283" s="155"/>
      <c r="AH283" s="155"/>
      <c r="AI283" s="155"/>
      <c r="AJ283" s="155"/>
    </row>
    <row r="284" spans="9:36" s="8" customFormat="1" x14ac:dyDescent="0.25">
      <c r="I284" s="50"/>
      <c r="J284" s="50"/>
      <c r="K284" s="50"/>
      <c r="L284" s="9"/>
      <c r="M284" s="153"/>
      <c r="N284" s="153"/>
      <c r="O284" s="153"/>
      <c r="P284" s="154"/>
      <c r="Q284" s="155"/>
      <c r="R284" s="155"/>
      <c r="S284" s="155"/>
      <c r="T284" s="155"/>
      <c r="U284" s="155"/>
      <c r="V284" s="155"/>
      <c r="W284" s="155"/>
      <c r="X284" s="155"/>
      <c r="Y284" s="155"/>
      <c r="Z284" s="155"/>
      <c r="AA284" s="155"/>
      <c r="AB284" s="155"/>
      <c r="AC284" s="155"/>
      <c r="AD284" s="155"/>
      <c r="AE284" s="155"/>
      <c r="AF284" s="155"/>
      <c r="AG284" s="155"/>
      <c r="AH284" s="155"/>
      <c r="AI284" s="155"/>
      <c r="AJ284" s="155"/>
    </row>
    <row r="285" spans="9:36" s="8" customFormat="1" x14ac:dyDescent="0.25">
      <c r="I285" s="50"/>
      <c r="J285" s="50"/>
      <c r="K285" s="50"/>
      <c r="L285" s="9"/>
      <c r="M285" s="153"/>
      <c r="N285" s="153"/>
      <c r="O285" s="153"/>
      <c r="P285" s="154"/>
      <c r="Q285" s="155"/>
      <c r="R285" s="155"/>
      <c r="S285" s="155"/>
      <c r="T285" s="155"/>
      <c r="U285" s="155"/>
      <c r="V285" s="155"/>
      <c r="W285" s="155"/>
      <c r="X285" s="155"/>
      <c r="Y285" s="155"/>
      <c r="Z285" s="155"/>
      <c r="AA285" s="155"/>
      <c r="AB285" s="155"/>
      <c r="AC285" s="155"/>
      <c r="AD285" s="155"/>
      <c r="AE285" s="155"/>
      <c r="AF285" s="155"/>
      <c r="AG285" s="155"/>
      <c r="AH285" s="155"/>
      <c r="AI285" s="155"/>
      <c r="AJ285" s="155"/>
    </row>
    <row r="286" spans="9:36" s="8" customFormat="1" x14ac:dyDescent="0.25">
      <c r="I286" s="50"/>
      <c r="J286" s="50"/>
      <c r="K286" s="50"/>
      <c r="L286" s="9"/>
      <c r="M286" s="153"/>
      <c r="N286" s="153"/>
      <c r="O286" s="153"/>
      <c r="P286" s="154"/>
      <c r="Q286" s="155"/>
      <c r="R286" s="155"/>
      <c r="S286" s="155"/>
      <c r="T286" s="155"/>
      <c r="U286" s="155"/>
      <c r="V286" s="155"/>
      <c r="W286" s="155"/>
      <c r="X286" s="155"/>
      <c r="Y286" s="155"/>
      <c r="Z286" s="155"/>
      <c r="AA286" s="155"/>
      <c r="AB286" s="155"/>
      <c r="AC286" s="155"/>
      <c r="AD286" s="155"/>
      <c r="AE286" s="155"/>
      <c r="AF286" s="155"/>
      <c r="AG286" s="155"/>
      <c r="AH286" s="155"/>
      <c r="AI286" s="155"/>
      <c r="AJ286" s="155"/>
    </row>
    <row r="287" spans="9:36" s="8" customFormat="1" x14ac:dyDescent="0.25">
      <c r="I287" s="50"/>
      <c r="J287" s="50"/>
      <c r="K287" s="50"/>
      <c r="L287" s="9"/>
      <c r="M287" s="153"/>
      <c r="N287" s="153"/>
      <c r="O287" s="153"/>
      <c r="P287" s="154"/>
      <c r="Q287" s="155"/>
      <c r="R287" s="155"/>
      <c r="S287" s="155"/>
      <c r="T287" s="155"/>
      <c r="U287" s="155"/>
      <c r="V287" s="155"/>
      <c r="W287" s="155"/>
      <c r="X287" s="155"/>
      <c r="Y287" s="155"/>
      <c r="Z287" s="155"/>
      <c r="AA287" s="155"/>
      <c r="AB287" s="155"/>
      <c r="AC287" s="155"/>
      <c r="AD287" s="155"/>
      <c r="AE287" s="155"/>
      <c r="AF287" s="155"/>
      <c r="AG287" s="155"/>
      <c r="AH287" s="155"/>
      <c r="AI287" s="155"/>
      <c r="AJ287" s="155"/>
    </row>
    <row r="288" spans="9:36" s="8" customFormat="1" x14ac:dyDescent="0.25">
      <c r="I288" s="50"/>
      <c r="J288" s="50"/>
      <c r="K288" s="50"/>
      <c r="L288" s="9"/>
      <c r="M288" s="153"/>
      <c r="N288" s="153"/>
      <c r="O288" s="153"/>
      <c r="P288" s="154"/>
      <c r="Q288" s="155"/>
      <c r="R288" s="155"/>
      <c r="S288" s="155"/>
      <c r="T288" s="155"/>
      <c r="U288" s="155"/>
      <c r="V288" s="155"/>
      <c r="W288" s="155"/>
      <c r="X288" s="155"/>
      <c r="Y288" s="155"/>
      <c r="Z288" s="155"/>
      <c r="AA288" s="155"/>
      <c r="AB288" s="155"/>
      <c r="AC288" s="155"/>
      <c r="AD288" s="155"/>
      <c r="AE288" s="155"/>
      <c r="AF288" s="155"/>
      <c r="AG288" s="155"/>
      <c r="AH288" s="155"/>
      <c r="AI288" s="155"/>
      <c r="AJ288" s="155"/>
    </row>
    <row r="289" spans="9:36" s="8" customFormat="1" x14ac:dyDescent="0.25">
      <c r="I289" s="50"/>
      <c r="J289" s="50"/>
      <c r="K289" s="50"/>
      <c r="L289" s="9"/>
      <c r="M289" s="153"/>
      <c r="N289" s="153"/>
      <c r="O289" s="153"/>
      <c r="P289" s="154"/>
      <c r="Q289" s="155"/>
      <c r="R289" s="155"/>
      <c r="S289" s="155"/>
      <c r="T289" s="155"/>
      <c r="U289" s="155"/>
      <c r="V289" s="155"/>
      <c r="W289" s="155"/>
      <c r="X289" s="155"/>
      <c r="Y289" s="155"/>
      <c r="Z289" s="155"/>
      <c r="AA289" s="155"/>
      <c r="AB289" s="155"/>
      <c r="AC289" s="155"/>
      <c r="AD289" s="155"/>
      <c r="AE289" s="155"/>
      <c r="AF289" s="155"/>
      <c r="AG289" s="155"/>
      <c r="AH289" s="155"/>
      <c r="AI289" s="155"/>
      <c r="AJ289" s="155"/>
    </row>
    <row r="290" spans="9:36" s="8" customFormat="1" x14ac:dyDescent="0.25">
      <c r="I290" s="50"/>
      <c r="J290" s="50"/>
      <c r="K290" s="50"/>
      <c r="L290" s="9"/>
      <c r="M290" s="153"/>
      <c r="N290" s="153"/>
      <c r="O290" s="153"/>
      <c r="P290" s="154"/>
      <c r="Q290" s="155"/>
      <c r="R290" s="155"/>
      <c r="S290" s="155"/>
      <c r="T290" s="155"/>
      <c r="U290" s="155"/>
      <c r="V290" s="155"/>
      <c r="W290" s="155"/>
      <c r="X290" s="155"/>
      <c r="Y290" s="155"/>
      <c r="Z290" s="155"/>
      <c r="AA290" s="155"/>
      <c r="AB290" s="155"/>
      <c r="AC290" s="155"/>
      <c r="AD290" s="155"/>
      <c r="AE290" s="155"/>
      <c r="AF290" s="155"/>
      <c r="AG290" s="155"/>
      <c r="AH290" s="155"/>
      <c r="AI290" s="155"/>
      <c r="AJ290" s="155"/>
    </row>
    <row r="291" spans="9:36" s="8" customFormat="1" x14ac:dyDescent="0.25">
      <c r="I291" s="50"/>
      <c r="J291" s="50"/>
      <c r="K291" s="50"/>
      <c r="L291" s="9"/>
      <c r="M291" s="153"/>
      <c r="N291" s="153"/>
      <c r="O291" s="153"/>
      <c r="P291" s="154"/>
      <c r="Q291" s="155"/>
      <c r="R291" s="155"/>
      <c r="S291" s="155"/>
      <c r="T291" s="155"/>
      <c r="U291" s="155"/>
      <c r="V291" s="155"/>
      <c r="W291" s="155"/>
      <c r="X291" s="155"/>
      <c r="Y291" s="155"/>
      <c r="Z291" s="155"/>
      <c r="AA291" s="155"/>
      <c r="AB291" s="155"/>
      <c r="AC291" s="155"/>
      <c r="AD291" s="155"/>
      <c r="AE291" s="155"/>
      <c r="AF291" s="155"/>
      <c r="AG291" s="155"/>
      <c r="AH291" s="155"/>
      <c r="AI291" s="155"/>
      <c r="AJ291" s="155"/>
    </row>
    <row r="292" spans="9:36" s="8" customFormat="1" x14ac:dyDescent="0.25">
      <c r="I292" s="50"/>
      <c r="J292" s="50"/>
      <c r="K292" s="50"/>
      <c r="L292" s="9"/>
      <c r="M292" s="153"/>
      <c r="N292" s="153"/>
      <c r="O292" s="153"/>
      <c r="P292" s="154"/>
      <c r="Q292" s="155"/>
      <c r="R292" s="155"/>
      <c r="S292" s="155"/>
      <c r="T292" s="155"/>
      <c r="U292" s="155"/>
      <c r="V292" s="155"/>
      <c r="W292" s="155"/>
      <c r="X292" s="155"/>
      <c r="Y292" s="155"/>
      <c r="Z292" s="155"/>
      <c r="AA292" s="155"/>
      <c r="AB292" s="155"/>
      <c r="AC292" s="155"/>
      <c r="AD292" s="155"/>
      <c r="AE292" s="155"/>
      <c r="AF292" s="155"/>
      <c r="AG292" s="155"/>
      <c r="AH292" s="155"/>
      <c r="AI292" s="155"/>
      <c r="AJ292" s="155"/>
    </row>
    <row r="293" spans="9:36" s="8" customFormat="1" x14ac:dyDescent="0.25">
      <c r="I293" s="50"/>
      <c r="J293" s="50"/>
      <c r="K293" s="50"/>
      <c r="L293" s="9"/>
      <c r="M293" s="153"/>
      <c r="N293" s="153"/>
      <c r="O293" s="153"/>
      <c r="P293" s="154"/>
      <c r="Q293" s="155"/>
      <c r="R293" s="155"/>
      <c r="S293" s="155"/>
      <c r="T293" s="155"/>
      <c r="U293" s="155"/>
      <c r="V293" s="155"/>
      <c r="W293" s="155"/>
      <c r="X293" s="155"/>
      <c r="Y293" s="155"/>
      <c r="Z293" s="155"/>
      <c r="AA293" s="155"/>
      <c r="AB293" s="155"/>
      <c r="AC293" s="155"/>
      <c r="AD293" s="155"/>
      <c r="AE293" s="155"/>
      <c r="AF293" s="155"/>
      <c r="AG293" s="155"/>
      <c r="AH293" s="155"/>
      <c r="AI293" s="155"/>
      <c r="AJ293" s="155"/>
    </row>
    <row r="294" spans="9:36" s="8" customFormat="1" x14ac:dyDescent="0.25">
      <c r="I294" s="50"/>
      <c r="J294" s="50"/>
      <c r="K294" s="50"/>
      <c r="L294" s="9"/>
      <c r="M294" s="153"/>
      <c r="N294" s="153"/>
      <c r="O294" s="153"/>
      <c r="P294" s="154"/>
      <c r="Q294" s="155"/>
      <c r="R294" s="155"/>
      <c r="S294" s="155"/>
      <c r="T294" s="155"/>
      <c r="U294" s="155"/>
      <c r="V294" s="155"/>
      <c r="W294" s="155"/>
      <c r="X294" s="155"/>
      <c r="Y294" s="155"/>
      <c r="Z294" s="155"/>
      <c r="AA294" s="155"/>
      <c r="AB294" s="155"/>
      <c r="AC294" s="155"/>
      <c r="AD294" s="155"/>
      <c r="AE294" s="155"/>
      <c r="AF294" s="155"/>
      <c r="AG294" s="155"/>
      <c r="AH294" s="155"/>
      <c r="AI294" s="155"/>
      <c r="AJ294" s="155"/>
    </row>
    <row r="295" spans="9:36" s="8" customFormat="1" x14ac:dyDescent="0.25">
      <c r="I295" s="50"/>
      <c r="J295" s="50"/>
      <c r="K295" s="50"/>
      <c r="L295" s="9"/>
      <c r="M295" s="153"/>
      <c r="N295" s="153"/>
      <c r="O295" s="153"/>
      <c r="P295" s="154"/>
      <c r="Q295" s="155"/>
      <c r="R295" s="155"/>
      <c r="S295" s="155"/>
      <c r="T295" s="155"/>
      <c r="U295" s="155"/>
      <c r="V295" s="155"/>
      <c r="W295" s="155"/>
      <c r="X295" s="155"/>
      <c r="Y295" s="155"/>
      <c r="Z295" s="155"/>
      <c r="AA295" s="155"/>
      <c r="AB295" s="155"/>
      <c r="AC295" s="155"/>
      <c r="AD295" s="155"/>
      <c r="AE295" s="155"/>
      <c r="AF295" s="155"/>
      <c r="AG295" s="155"/>
      <c r="AH295" s="155"/>
      <c r="AI295" s="155"/>
      <c r="AJ295" s="155"/>
    </row>
    <row r="296" spans="9:36" s="8" customFormat="1" x14ac:dyDescent="0.25">
      <c r="I296" s="50"/>
      <c r="J296" s="50"/>
      <c r="K296" s="50"/>
      <c r="L296" s="9"/>
      <c r="M296" s="153"/>
      <c r="N296" s="153"/>
      <c r="O296" s="153"/>
      <c r="P296" s="154"/>
      <c r="Q296" s="155"/>
      <c r="R296" s="155"/>
      <c r="S296" s="155"/>
      <c r="T296" s="155"/>
      <c r="U296" s="155"/>
      <c r="V296" s="155"/>
      <c r="W296" s="155"/>
      <c r="X296" s="155"/>
      <c r="Y296" s="155"/>
      <c r="Z296" s="155"/>
      <c r="AA296" s="155"/>
      <c r="AB296" s="155"/>
      <c r="AC296" s="155"/>
      <c r="AD296" s="155"/>
      <c r="AE296" s="155"/>
      <c r="AF296" s="155"/>
      <c r="AG296" s="155"/>
      <c r="AH296" s="155"/>
      <c r="AI296" s="155"/>
      <c r="AJ296" s="155"/>
    </row>
    <row r="297" spans="9:36" s="8" customFormat="1" x14ac:dyDescent="0.25">
      <c r="I297" s="50"/>
      <c r="J297" s="50"/>
      <c r="K297" s="50"/>
      <c r="L297" s="9"/>
      <c r="M297" s="153"/>
      <c r="N297" s="153"/>
      <c r="O297" s="153"/>
      <c r="P297" s="154"/>
      <c r="Q297" s="155"/>
      <c r="R297" s="155"/>
      <c r="S297" s="155"/>
      <c r="T297" s="155"/>
      <c r="U297" s="155"/>
      <c r="V297" s="155"/>
      <c r="W297" s="155"/>
      <c r="X297" s="155"/>
      <c r="Y297" s="155"/>
      <c r="Z297" s="155"/>
      <c r="AA297" s="155"/>
      <c r="AB297" s="155"/>
      <c r="AC297" s="155"/>
      <c r="AD297" s="155"/>
      <c r="AE297" s="155"/>
      <c r="AF297" s="155"/>
      <c r="AG297" s="155"/>
      <c r="AH297" s="155"/>
      <c r="AI297" s="155"/>
      <c r="AJ297" s="155"/>
    </row>
    <row r="298" spans="9:36" s="8" customFormat="1" x14ac:dyDescent="0.25">
      <c r="I298" s="50"/>
      <c r="J298" s="50"/>
      <c r="K298" s="50"/>
      <c r="L298" s="9"/>
      <c r="M298" s="153"/>
      <c r="N298" s="153"/>
      <c r="O298" s="153"/>
      <c r="P298" s="154"/>
      <c r="Q298" s="155"/>
      <c r="R298" s="155"/>
      <c r="S298" s="155"/>
      <c r="T298" s="155"/>
      <c r="U298" s="155"/>
      <c r="V298" s="155"/>
      <c r="W298" s="155"/>
      <c r="X298" s="155"/>
      <c r="Y298" s="155"/>
      <c r="Z298" s="155"/>
      <c r="AA298" s="155"/>
      <c r="AB298" s="155"/>
      <c r="AC298" s="155"/>
      <c r="AD298" s="155"/>
      <c r="AE298" s="155"/>
      <c r="AF298" s="155"/>
      <c r="AG298" s="155"/>
      <c r="AH298" s="155"/>
      <c r="AI298" s="155"/>
      <c r="AJ298" s="155"/>
    </row>
    <row r="299" spans="9:36" s="8" customFormat="1" x14ac:dyDescent="0.25">
      <c r="I299" s="50"/>
      <c r="J299" s="50"/>
      <c r="K299" s="50"/>
      <c r="L299" s="9"/>
      <c r="M299" s="153"/>
      <c r="N299" s="153"/>
      <c r="O299" s="153"/>
      <c r="P299" s="154"/>
      <c r="Q299" s="155"/>
      <c r="R299" s="155"/>
      <c r="S299" s="155"/>
      <c r="T299" s="155"/>
      <c r="U299" s="155"/>
      <c r="V299" s="155"/>
      <c r="W299" s="155"/>
      <c r="X299" s="155"/>
      <c r="Y299" s="155"/>
      <c r="Z299" s="155"/>
      <c r="AA299" s="155"/>
      <c r="AB299" s="155"/>
      <c r="AC299" s="155"/>
      <c r="AD299" s="155"/>
      <c r="AE299" s="155"/>
      <c r="AF299" s="155"/>
      <c r="AG299" s="155"/>
      <c r="AH299" s="155"/>
      <c r="AI299" s="155"/>
      <c r="AJ299" s="155"/>
    </row>
    <row r="300" spans="9:36" s="8" customFormat="1" x14ac:dyDescent="0.25">
      <c r="I300" s="50"/>
      <c r="J300" s="50"/>
      <c r="K300" s="50"/>
      <c r="L300" s="9"/>
      <c r="M300" s="153"/>
      <c r="N300" s="153"/>
      <c r="O300" s="153"/>
      <c r="P300" s="154"/>
      <c r="Q300" s="155"/>
      <c r="R300" s="155"/>
      <c r="S300" s="155"/>
      <c r="T300" s="155"/>
      <c r="U300" s="155"/>
      <c r="V300" s="155"/>
      <c r="W300" s="155"/>
      <c r="X300" s="155"/>
      <c r="Y300" s="155"/>
      <c r="Z300" s="155"/>
      <c r="AA300" s="155"/>
      <c r="AB300" s="155"/>
      <c r="AC300" s="155"/>
      <c r="AD300" s="155"/>
      <c r="AE300" s="155"/>
      <c r="AF300" s="155"/>
      <c r="AG300" s="155"/>
      <c r="AH300" s="155"/>
      <c r="AI300" s="155"/>
      <c r="AJ300" s="155"/>
    </row>
    <row r="301" spans="9:36" s="8" customFormat="1" x14ac:dyDescent="0.25">
      <c r="I301" s="50"/>
      <c r="J301" s="50"/>
      <c r="K301" s="50"/>
      <c r="L301" s="9"/>
      <c r="M301" s="153"/>
      <c r="N301" s="153"/>
      <c r="O301" s="153"/>
      <c r="P301" s="154"/>
      <c r="Q301" s="155"/>
      <c r="R301" s="155"/>
      <c r="S301" s="155"/>
      <c r="T301" s="155"/>
      <c r="U301" s="155"/>
      <c r="V301" s="155"/>
      <c r="W301" s="155"/>
      <c r="X301" s="155"/>
      <c r="Y301" s="155"/>
      <c r="Z301" s="155"/>
      <c r="AA301" s="155"/>
      <c r="AB301" s="155"/>
      <c r="AC301" s="155"/>
      <c r="AD301" s="155"/>
      <c r="AE301" s="155"/>
      <c r="AF301" s="155"/>
      <c r="AG301" s="155"/>
      <c r="AH301" s="155"/>
      <c r="AI301" s="155"/>
      <c r="AJ301" s="155"/>
    </row>
    <row r="302" spans="9:36" s="8" customFormat="1" x14ac:dyDescent="0.25">
      <c r="I302" s="50"/>
      <c r="J302" s="50"/>
      <c r="K302" s="50"/>
      <c r="L302" s="9"/>
      <c r="M302" s="153"/>
      <c r="N302" s="153"/>
      <c r="O302" s="153"/>
      <c r="P302" s="154"/>
      <c r="Q302" s="155"/>
      <c r="R302" s="155"/>
      <c r="S302" s="155"/>
      <c r="T302" s="155"/>
      <c r="U302" s="155"/>
      <c r="V302" s="155"/>
      <c r="W302" s="155"/>
      <c r="X302" s="155"/>
      <c r="Y302" s="155"/>
      <c r="Z302" s="155"/>
      <c r="AA302" s="155"/>
      <c r="AB302" s="155"/>
      <c r="AC302" s="155"/>
      <c r="AD302" s="155"/>
      <c r="AE302" s="155"/>
      <c r="AF302" s="155"/>
      <c r="AG302" s="155"/>
      <c r="AH302" s="155"/>
      <c r="AI302" s="155"/>
      <c r="AJ302" s="155"/>
    </row>
    <row r="303" spans="9:36" s="8" customFormat="1" x14ac:dyDescent="0.25">
      <c r="I303" s="50"/>
      <c r="J303" s="50"/>
      <c r="K303" s="50"/>
      <c r="L303" s="9"/>
      <c r="M303" s="153"/>
      <c r="N303" s="153"/>
      <c r="O303" s="153"/>
      <c r="P303" s="154"/>
      <c r="Q303" s="155"/>
      <c r="R303" s="155"/>
      <c r="S303" s="155"/>
      <c r="T303" s="155"/>
      <c r="U303" s="155"/>
      <c r="V303" s="155"/>
      <c r="W303" s="155"/>
      <c r="X303" s="155"/>
      <c r="Y303" s="155"/>
      <c r="Z303" s="155"/>
      <c r="AA303" s="155"/>
      <c r="AB303" s="155"/>
      <c r="AC303" s="155"/>
      <c r="AD303" s="155"/>
      <c r="AE303" s="155"/>
      <c r="AF303" s="155"/>
      <c r="AG303" s="155"/>
      <c r="AH303" s="155"/>
      <c r="AI303" s="155"/>
      <c r="AJ303" s="155"/>
    </row>
    <row r="304" spans="9:36" s="8" customFormat="1" x14ac:dyDescent="0.25">
      <c r="I304" s="50"/>
      <c r="J304" s="50"/>
      <c r="K304" s="50"/>
      <c r="L304" s="9"/>
      <c r="M304" s="153"/>
      <c r="N304" s="153"/>
      <c r="O304" s="153"/>
      <c r="P304" s="154"/>
      <c r="Q304" s="155"/>
      <c r="R304" s="155"/>
      <c r="S304" s="155"/>
      <c r="T304" s="155"/>
      <c r="U304" s="155"/>
      <c r="V304" s="155"/>
      <c r="W304" s="155"/>
      <c r="X304" s="155"/>
      <c r="Y304" s="155"/>
      <c r="Z304" s="155"/>
      <c r="AA304" s="155"/>
      <c r="AB304" s="155"/>
      <c r="AC304" s="155"/>
      <c r="AD304" s="155"/>
      <c r="AE304" s="155"/>
      <c r="AF304" s="155"/>
      <c r="AG304" s="155"/>
      <c r="AH304" s="155"/>
      <c r="AI304" s="155"/>
      <c r="AJ304" s="155"/>
    </row>
    <row r="305" spans="9:36" s="8" customFormat="1" x14ac:dyDescent="0.25">
      <c r="I305" s="50"/>
      <c r="J305" s="50"/>
      <c r="K305" s="50"/>
      <c r="L305" s="9"/>
      <c r="M305" s="153"/>
      <c r="N305" s="153"/>
      <c r="O305" s="153"/>
      <c r="P305" s="154"/>
      <c r="Q305" s="155"/>
      <c r="R305" s="155"/>
      <c r="S305" s="155"/>
      <c r="T305" s="155"/>
      <c r="U305" s="155"/>
      <c r="V305" s="155"/>
      <c r="W305" s="155"/>
      <c r="X305" s="155"/>
      <c r="Y305" s="155"/>
      <c r="Z305" s="155"/>
      <c r="AA305" s="155"/>
      <c r="AB305" s="155"/>
      <c r="AC305" s="155"/>
      <c r="AD305" s="155"/>
      <c r="AE305" s="155"/>
      <c r="AF305" s="155"/>
      <c r="AG305" s="155"/>
      <c r="AH305" s="155"/>
      <c r="AI305" s="155"/>
      <c r="AJ305" s="155"/>
    </row>
    <row r="306" spans="9:36" s="8" customFormat="1" x14ac:dyDescent="0.25">
      <c r="I306" s="50"/>
      <c r="J306" s="50"/>
      <c r="K306" s="50"/>
      <c r="L306" s="9"/>
      <c r="M306" s="153"/>
      <c r="N306" s="153"/>
      <c r="O306" s="153"/>
      <c r="P306" s="154"/>
      <c r="Q306" s="155"/>
      <c r="R306" s="155"/>
      <c r="S306" s="155"/>
      <c r="T306" s="155"/>
      <c r="U306" s="155"/>
      <c r="V306" s="155"/>
      <c r="W306" s="155"/>
      <c r="X306" s="155"/>
      <c r="Y306" s="155"/>
      <c r="Z306" s="155"/>
      <c r="AA306" s="155"/>
      <c r="AB306" s="155"/>
      <c r="AC306" s="155"/>
      <c r="AD306" s="155"/>
      <c r="AE306" s="155"/>
      <c r="AF306" s="155"/>
      <c r="AG306" s="155"/>
      <c r="AH306" s="155"/>
      <c r="AI306" s="155"/>
      <c r="AJ306" s="155"/>
    </row>
    <row r="307" spans="9:36" s="8" customFormat="1" x14ac:dyDescent="0.25">
      <c r="I307" s="50"/>
      <c r="J307" s="50"/>
      <c r="K307" s="50"/>
      <c r="L307" s="9"/>
      <c r="M307" s="153"/>
      <c r="N307" s="153"/>
      <c r="O307" s="153"/>
      <c r="P307" s="154"/>
      <c r="Q307" s="155"/>
      <c r="R307" s="155"/>
      <c r="S307" s="155"/>
      <c r="T307" s="155"/>
      <c r="U307" s="155"/>
      <c r="V307" s="155"/>
      <c r="W307" s="155"/>
      <c r="X307" s="155"/>
      <c r="Y307" s="155"/>
      <c r="Z307" s="155"/>
      <c r="AA307" s="155"/>
      <c r="AB307" s="155"/>
      <c r="AC307" s="155"/>
      <c r="AD307" s="155"/>
      <c r="AE307" s="155"/>
      <c r="AF307" s="155"/>
      <c r="AG307" s="155"/>
      <c r="AH307" s="155"/>
      <c r="AI307" s="155"/>
      <c r="AJ307" s="155"/>
    </row>
    <row r="308" spans="9:36" s="8" customFormat="1" x14ac:dyDescent="0.25">
      <c r="I308" s="50"/>
      <c r="J308" s="50"/>
      <c r="K308" s="50"/>
      <c r="L308" s="9"/>
      <c r="M308" s="153"/>
      <c r="N308" s="153"/>
      <c r="O308" s="153"/>
      <c r="P308" s="154"/>
      <c r="Q308" s="155"/>
      <c r="R308" s="155"/>
      <c r="S308" s="155"/>
      <c r="T308" s="155"/>
      <c r="U308" s="155"/>
      <c r="V308" s="155"/>
      <c r="W308" s="155"/>
      <c r="X308" s="155"/>
      <c r="Y308" s="155"/>
      <c r="Z308" s="155"/>
      <c r="AA308" s="155"/>
      <c r="AB308" s="155"/>
      <c r="AC308" s="155"/>
      <c r="AD308" s="155"/>
      <c r="AE308" s="155"/>
      <c r="AF308" s="155"/>
      <c r="AG308" s="155"/>
      <c r="AH308" s="155"/>
      <c r="AI308" s="155"/>
      <c r="AJ308" s="155"/>
    </row>
    <row r="309" spans="9:36" s="8" customFormat="1" x14ac:dyDescent="0.25">
      <c r="I309" s="50"/>
      <c r="J309" s="50"/>
      <c r="K309" s="50"/>
      <c r="L309" s="9"/>
      <c r="M309" s="153"/>
      <c r="N309" s="153"/>
      <c r="O309" s="153"/>
      <c r="P309" s="154"/>
      <c r="Q309" s="155"/>
      <c r="R309" s="155"/>
      <c r="S309" s="155"/>
      <c r="T309" s="155"/>
      <c r="U309" s="155"/>
      <c r="V309" s="155"/>
      <c r="W309" s="155"/>
      <c r="X309" s="155"/>
      <c r="Y309" s="155"/>
      <c r="Z309" s="155"/>
      <c r="AA309" s="155"/>
      <c r="AB309" s="155"/>
      <c r="AC309" s="155"/>
      <c r="AD309" s="155"/>
      <c r="AE309" s="155"/>
      <c r="AF309" s="155"/>
      <c r="AG309" s="155"/>
      <c r="AH309" s="155"/>
      <c r="AI309" s="155"/>
      <c r="AJ309" s="155"/>
    </row>
    <row r="310" spans="9:36" s="8" customFormat="1" x14ac:dyDescent="0.25">
      <c r="I310" s="50"/>
      <c r="J310" s="50"/>
      <c r="K310" s="50"/>
      <c r="L310" s="9"/>
      <c r="M310" s="153"/>
      <c r="N310" s="153"/>
      <c r="O310" s="153"/>
      <c r="P310" s="154"/>
      <c r="Q310" s="155"/>
      <c r="R310" s="155"/>
      <c r="S310" s="155"/>
      <c r="T310" s="155"/>
      <c r="U310" s="155"/>
      <c r="V310" s="155"/>
      <c r="W310" s="155"/>
      <c r="X310" s="155"/>
      <c r="Y310" s="155"/>
      <c r="Z310" s="155"/>
      <c r="AA310" s="155"/>
      <c r="AB310" s="155"/>
      <c r="AC310" s="155"/>
      <c r="AD310" s="155"/>
      <c r="AE310" s="155"/>
      <c r="AF310" s="155"/>
      <c r="AG310" s="155"/>
      <c r="AH310" s="155"/>
      <c r="AI310" s="155"/>
      <c r="AJ310" s="155"/>
    </row>
    <row r="311" spans="9:36" s="8" customFormat="1" x14ac:dyDescent="0.25">
      <c r="I311" s="50"/>
      <c r="J311" s="50"/>
      <c r="K311" s="50"/>
      <c r="L311" s="9"/>
      <c r="M311" s="153"/>
      <c r="N311" s="153"/>
      <c r="O311" s="153"/>
      <c r="P311" s="154"/>
      <c r="Q311" s="155"/>
      <c r="R311" s="155"/>
      <c r="S311" s="155"/>
      <c r="T311" s="155"/>
      <c r="U311" s="155"/>
      <c r="V311" s="155"/>
      <c r="W311" s="155"/>
      <c r="X311" s="155"/>
      <c r="Y311" s="155"/>
      <c r="Z311" s="155"/>
      <c r="AA311" s="155"/>
      <c r="AB311" s="155"/>
      <c r="AC311" s="155"/>
      <c r="AD311" s="155"/>
      <c r="AE311" s="155"/>
      <c r="AF311" s="155"/>
      <c r="AG311" s="155"/>
      <c r="AH311" s="155"/>
      <c r="AI311" s="155"/>
      <c r="AJ311" s="155"/>
    </row>
    <row r="312" spans="9:36" s="8" customFormat="1" x14ac:dyDescent="0.25">
      <c r="I312" s="50"/>
      <c r="J312" s="50"/>
      <c r="K312" s="50"/>
      <c r="L312" s="9"/>
      <c r="M312" s="153"/>
      <c r="N312" s="153"/>
      <c r="O312" s="153"/>
      <c r="P312" s="154"/>
      <c r="Q312" s="155"/>
      <c r="R312" s="155"/>
      <c r="S312" s="155"/>
      <c r="T312" s="155"/>
      <c r="U312" s="155"/>
      <c r="V312" s="155"/>
      <c r="W312" s="155"/>
      <c r="X312" s="155"/>
      <c r="Y312" s="155"/>
      <c r="Z312" s="155"/>
      <c r="AA312" s="155"/>
      <c r="AB312" s="155"/>
      <c r="AC312" s="155"/>
      <c r="AD312" s="155"/>
      <c r="AE312" s="155"/>
      <c r="AF312" s="155"/>
      <c r="AG312" s="155"/>
      <c r="AH312" s="155"/>
      <c r="AI312" s="155"/>
      <c r="AJ312" s="155"/>
    </row>
    <row r="313" spans="9:36" s="8" customFormat="1" x14ac:dyDescent="0.25">
      <c r="I313" s="50"/>
      <c r="J313" s="50"/>
      <c r="K313" s="50"/>
      <c r="L313" s="9"/>
      <c r="M313" s="153"/>
      <c r="N313" s="153"/>
      <c r="O313" s="153"/>
      <c r="P313" s="154"/>
      <c r="Q313" s="155"/>
      <c r="R313" s="155"/>
      <c r="S313" s="155"/>
      <c r="T313" s="155"/>
      <c r="U313" s="155"/>
      <c r="V313" s="155"/>
      <c r="W313" s="155"/>
      <c r="X313" s="155"/>
      <c r="Y313" s="155"/>
      <c r="Z313" s="155"/>
      <c r="AA313" s="155"/>
      <c r="AB313" s="155"/>
      <c r="AC313" s="155"/>
      <c r="AD313" s="155"/>
      <c r="AE313" s="155"/>
      <c r="AF313" s="155"/>
      <c r="AG313" s="155"/>
      <c r="AH313" s="155"/>
      <c r="AI313" s="155"/>
      <c r="AJ313" s="155"/>
    </row>
    <row r="314" spans="9:36" s="8" customFormat="1" x14ac:dyDescent="0.25">
      <c r="I314" s="50"/>
      <c r="J314" s="50"/>
      <c r="K314" s="50"/>
      <c r="L314" s="9"/>
      <c r="M314" s="153"/>
      <c r="N314" s="153"/>
      <c r="O314" s="153"/>
      <c r="P314" s="154"/>
      <c r="Q314" s="155"/>
      <c r="R314" s="155"/>
      <c r="S314" s="155"/>
      <c r="T314" s="155"/>
      <c r="U314" s="155"/>
      <c r="V314" s="155"/>
      <c r="W314" s="155"/>
      <c r="X314" s="155"/>
      <c r="Y314" s="155"/>
      <c r="Z314" s="155"/>
      <c r="AA314" s="155"/>
      <c r="AB314" s="155"/>
      <c r="AC314" s="155"/>
      <c r="AD314" s="155"/>
      <c r="AE314" s="155"/>
      <c r="AF314" s="155"/>
      <c r="AG314" s="155"/>
      <c r="AH314" s="155"/>
      <c r="AI314" s="155"/>
      <c r="AJ314" s="155"/>
    </row>
    <row r="315" spans="9:36" s="8" customFormat="1" x14ac:dyDescent="0.25">
      <c r="I315" s="50"/>
      <c r="J315" s="50"/>
      <c r="K315" s="50"/>
      <c r="L315" s="9"/>
      <c r="M315" s="153"/>
      <c r="N315" s="153"/>
      <c r="O315" s="153"/>
      <c r="P315" s="154"/>
      <c r="Q315" s="155"/>
      <c r="R315" s="155"/>
      <c r="S315" s="155"/>
      <c r="T315" s="155"/>
      <c r="U315" s="155"/>
      <c r="V315" s="155"/>
      <c r="W315" s="155"/>
      <c r="X315" s="155"/>
      <c r="Y315" s="155"/>
      <c r="Z315" s="155"/>
      <c r="AA315" s="155"/>
      <c r="AB315" s="155"/>
      <c r="AC315" s="155"/>
      <c r="AD315" s="155"/>
      <c r="AE315" s="155"/>
      <c r="AF315" s="155"/>
      <c r="AG315" s="155"/>
      <c r="AH315" s="155"/>
      <c r="AI315" s="155"/>
      <c r="AJ315" s="155"/>
    </row>
    <row r="316" spans="9:36" s="8" customFormat="1" x14ac:dyDescent="0.25">
      <c r="I316" s="50"/>
      <c r="J316" s="50"/>
      <c r="K316" s="50"/>
      <c r="L316" s="9"/>
      <c r="M316" s="153"/>
      <c r="N316" s="153"/>
      <c r="O316" s="153"/>
      <c r="P316" s="154"/>
      <c r="Q316" s="155"/>
      <c r="R316" s="155"/>
      <c r="S316" s="155"/>
      <c r="T316" s="155"/>
      <c r="U316" s="155"/>
      <c r="V316" s="155"/>
      <c r="W316" s="155"/>
      <c r="X316" s="155"/>
      <c r="Y316" s="155"/>
      <c r="Z316" s="155"/>
      <c r="AA316" s="155"/>
      <c r="AB316" s="155"/>
      <c r="AC316" s="155"/>
      <c r="AD316" s="155"/>
      <c r="AE316" s="155"/>
      <c r="AF316" s="155"/>
      <c r="AG316" s="155"/>
      <c r="AH316" s="155"/>
      <c r="AI316" s="155"/>
      <c r="AJ316" s="155"/>
    </row>
    <row r="317" spans="9:36" s="8" customFormat="1" x14ac:dyDescent="0.25">
      <c r="I317" s="50"/>
      <c r="J317" s="50"/>
      <c r="K317" s="50"/>
      <c r="L317" s="9"/>
      <c r="M317" s="153"/>
      <c r="N317" s="153"/>
      <c r="O317" s="153"/>
      <c r="P317" s="154"/>
      <c r="Q317" s="155"/>
      <c r="R317" s="155"/>
      <c r="S317" s="155"/>
      <c r="T317" s="155"/>
      <c r="U317" s="155"/>
      <c r="V317" s="155"/>
      <c r="W317" s="155"/>
      <c r="X317" s="155"/>
      <c r="Y317" s="155"/>
      <c r="Z317" s="155"/>
      <c r="AA317" s="155"/>
      <c r="AB317" s="155"/>
      <c r="AC317" s="155"/>
      <c r="AD317" s="155"/>
      <c r="AE317" s="155"/>
      <c r="AF317" s="155"/>
      <c r="AG317" s="155"/>
      <c r="AH317" s="155"/>
      <c r="AI317" s="155"/>
      <c r="AJ317" s="155"/>
    </row>
    <row r="318" spans="9:36" s="8" customFormat="1" x14ac:dyDescent="0.25">
      <c r="I318" s="50"/>
      <c r="J318" s="50"/>
      <c r="K318" s="50"/>
      <c r="L318" s="9"/>
      <c r="M318" s="153"/>
      <c r="N318" s="153"/>
      <c r="O318" s="153"/>
      <c r="P318" s="154"/>
      <c r="Q318" s="155"/>
      <c r="R318" s="155"/>
      <c r="S318" s="155"/>
      <c r="T318" s="155"/>
      <c r="U318" s="155"/>
      <c r="V318" s="155"/>
      <c r="W318" s="155"/>
      <c r="X318" s="155"/>
      <c r="Y318" s="155"/>
      <c r="Z318" s="155"/>
      <c r="AA318" s="155"/>
      <c r="AB318" s="155"/>
      <c r="AC318" s="155"/>
      <c r="AD318" s="155"/>
      <c r="AE318" s="155"/>
      <c r="AF318" s="155"/>
      <c r="AG318" s="155"/>
      <c r="AH318" s="155"/>
      <c r="AI318" s="155"/>
      <c r="AJ318" s="155"/>
    </row>
    <row r="319" spans="9:36" s="8" customFormat="1" x14ac:dyDescent="0.25">
      <c r="I319" s="50"/>
      <c r="J319" s="50"/>
      <c r="K319" s="50"/>
      <c r="L319" s="9"/>
      <c r="M319" s="153"/>
      <c r="N319" s="153"/>
      <c r="O319" s="153"/>
      <c r="P319" s="154"/>
      <c r="Q319" s="155"/>
      <c r="R319" s="155"/>
      <c r="S319" s="155"/>
      <c r="T319" s="155"/>
      <c r="U319" s="155"/>
      <c r="V319" s="155"/>
      <c r="W319" s="155"/>
      <c r="X319" s="155"/>
      <c r="Y319" s="155"/>
      <c r="Z319" s="155"/>
      <c r="AA319" s="155"/>
      <c r="AB319" s="155"/>
      <c r="AC319" s="155"/>
      <c r="AD319" s="155"/>
      <c r="AE319" s="155"/>
      <c r="AF319" s="155"/>
      <c r="AG319" s="155"/>
      <c r="AH319" s="155"/>
      <c r="AI319" s="155"/>
      <c r="AJ319" s="155"/>
    </row>
    <row r="320" spans="9:36" s="8" customFormat="1" x14ac:dyDescent="0.25">
      <c r="I320" s="50"/>
      <c r="J320" s="50"/>
      <c r="K320" s="50"/>
      <c r="L320" s="9"/>
      <c r="M320" s="153"/>
      <c r="N320" s="153"/>
      <c r="O320" s="153"/>
      <c r="P320" s="154"/>
      <c r="Q320" s="155"/>
      <c r="R320" s="155"/>
      <c r="S320" s="155"/>
      <c r="T320" s="155"/>
      <c r="U320" s="155"/>
      <c r="V320" s="155"/>
      <c r="W320" s="155"/>
      <c r="X320" s="155"/>
      <c r="Y320" s="155"/>
      <c r="Z320" s="155"/>
      <c r="AA320" s="155"/>
      <c r="AB320" s="155"/>
      <c r="AC320" s="155"/>
      <c r="AD320" s="155"/>
      <c r="AE320" s="155"/>
      <c r="AF320" s="155"/>
      <c r="AG320" s="155"/>
      <c r="AH320" s="155"/>
      <c r="AI320" s="155"/>
      <c r="AJ320" s="155"/>
    </row>
    <row r="321" spans="2:36" s="8" customFormat="1" x14ac:dyDescent="0.25">
      <c r="I321" s="50"/>
      <c r="J321" s="50"/>
      <c r="K321" s="50"/>
      <c r="L321" s="9"/>
      <c r="M321" s="153"/>
      <c r="N321" s="153"/>
      <c r="O321" s="153"/>
      <c r="P321" s="154"/>
      <c r="Q321" s="155"/>
      <c r="R321" s="155"/>
      <c r="S321" s="155"/>
      <c r="T321" s="155"/>
      <c r="U321" s="155"/>
      <c r="V321" s="155"/>
      <c r="W321" s="155"/>
      <c r="X321" s="155"/>
      <c r="Y321" s="155"/>
      <c r="Z321" s="155"/>
      <c r="AA321" s="155"/>
      <c r="AB321" s="155"/>
      <c r="AC321" s="155"/>
      <c r="AD321" s="155"/>
      <c r="AE321" s="155"/>
      <c r="AF321" s="155"/>
      <c r="AG321" s="155"/>
      <c r="AH321" s="155"/>
      <c r="AI321" s="155"/>
      <c r="AJ321" s="155"/>
    </row>
    <row r="322" spans="2:36" s="8" customFormat="1" x14ac:dyDescent="0.25">
      <c r="I322" s="50"/>
      <c r="J322" s="50"/>
      <c r="K322" s="50"/>
      <c r="L322" s="9"/>
      <c r="M322" s="153"/>
      <c r="N322" s="153"/>
      <c r="O322" s="153"/>
      <c r="P322" s="154"/>
      <c r="Q322" s="155"/>
      <c r="R322" s="155"/>
      <c r="S322" s="155"/>
      <c r="T322" s="155"/>
      <c r="U322" s="155"/>
      <c r="V322" s="155"/>
      <c r="W322" s="155"/>
      <c r="X322" s="155"/>
      <c r="Y322" s="155"/>
      <c r="Z322" s="155"/>
      <c r="AA322" s="155"/>
      <c r="AB322" s="155"/>
      <c r="AC322" s="155"/>
      <c r="AD322" s="155"/>
      <c r="AE322" s="155"/>
      <c r="AF322" s="155"/>
      <c r="AG322" s="155"/>
      <c r="AH322" s="155"/>
      <c r="AI322" s="155"/>
      <c r="AJ322" s="155"/>
    </row>
    <row r="323" spans="2:36" s="8" customFormat="1" x14ac:dyDescent="0.25">
      <c r="I323" s="50"/>
      <c r="J323" s="50"/>
      <c r="K323" s="50"/>
      <c r="L323" s="9"/>
      <c r="M323" s="153"/>
      <c r="N323" s="153"/>
      <c r="O323" s="153"/>
      <c r="P323" s="154"/>
      <c r="Q323" s="155"/>
      <c r="R323" s="155"/>
      <c r="S323" s="155"/>
      <c r="T323" s="155"/>
      <c r="U323" s="155"/>
      <c r="V323" s="155"/>
      <c r="W323" s="155"/>
      <c r="X323" s="155"/>
      <c r="Y323" s="155"/>
      <c r="Z323" s="155"/>
      <c r="AA323" s="155"/>
      <c r="AB323" s="155"/>
      <c r="AC323" s="155"/>
      <c r="AD323" s="155"/>
      <c r="AE323" s="155"/>
      <c r="AF323" s="155"/>
      <c r="AG323" s="155"/>
      <c r="AH323" s="155"/>
      <c r="AI323" s="155"/>
      <c r="AJ323" s="155"/>
    </row>
    <row r="324" spans="2:36" s="8" customFormat="1" x14ac:dyDescent="0.25">
      <c r="I324" s="50"/>
      <c r="J324" s="50"/>
      <c r="K324" s="50"/>
      <c r="L324" s="9"/>
      <c r="M324" s="153"/>
      <c r="N324" s="153"/>
      <c r="O324" s="153"/>
      <c r="P324" s="154"/>
      <c r="Q324" s="155"/>
      <c r="R324" s="155"/>
      <c r="S324" s="155"/>
      <c r="T324" s="155"/>
      <c r="U324" s="155"/>
      <c r="V324" s="155"/>
      <c r="W324" s="155"/>
      <c r="X324" s="155"/>
      <c r="Y324" s="155"/>
      <c r="Z324" s="155"/>
      <c r="AA324" s="155"/>
      <c r="AB324" s="155"/>
      <c r="AC324" s="155"/>
      <c r="AD324" s="155"/>
      <c r="AE324" s="155"/>
      <c r="AF324" s="155"/>
      <c r="AG324" s="155"/>
      <c r="AH324" s="155"/>
      <c r="AI324" s="155"/>
      <c r="AJ324" s="155"/>
    </row>
    <row r="325" spans="2:36" s="8" customFormat="1" x14ac:dyDescent="0.25">
      <c r="I325" s="50"/>
      <c r="J325" s="50"/>
      <c r="K325" s="50"/>
      <c r="L325" s="9"/>
      <c r="M325" s="153"/>
      <c r="N325" s="153"/>
      <c r="O325" s="153"/>
      <c r="P325" s="154"/>
      <c r="Q325" s="155"/>
      <c r="R325" s="155"/>
      <c r="S325" s="155"/>
      <c r="T325" s="155"/>
      <c r="U325" s="155"/>
      <c r="V325" s="155"/>
      <c r="W325" s="155"/>
      <c r="X325" s="155"/>
      <c r="Y325" s="155"/>
      <c r="Z325" s="155"/>
      <c r="AA325" s="155"/>
      <c r="AB325" s="155"/>
      <c r="AC325" s="155"/>
      <c r="AD325" s="155"/>
      <c r="AE325" s="155"/>
      <c r="AF325" s="155"/>
      <c r="AG325" s="155"/>
      <c r="AH325" s="155"/>
      <c r="AI325" s="155"/>
      <c r="AJ325" s="155"/>
    </row>
    <row r="326" spans="2:36" s="8" customFormat="1" x14ac:dyDescent="0.25">
      <c r="I326" s="50"/>
      <c r="J326" s="50"/>
      <c r="K326" s="50"/>
      <c r="L326" s="9"/>
      <c r="M326" s="153"/>
      <c r="N326" s="153"/>
      <c r="O326" s="153"/>
      <c r="P326" s="154"/>
      <c r="Q326" s="155"/>
      <c r="R326" s="155"/>
      <c r="S326" s="155"/>
      <c r="T326" s="155"/>
      <c r="U326" s="155"/>
      <c r="V326" s="155"/>
      <c r="W326" s="155"/>
      <c r="X326" s="155"/>
      <c r="Y326" s="155"/>
      <c r="Z326" s="155"/>
      <c r="AA326" s="155"/>
      <c r="AB326" s="155"/>
      <c r="AC326" s="155"/>
      <c r="AD326" s="155"/>
      <c r="AE326" s="155"/>
      <c r="AF326" s="155"/>
      <c r="AG326" s="155"/>
      <c r="AH326" s="155"/>
      <c r="AI326" s="155"/>
      <c r="AJ326" s="155"/>
    </row>
    <row r="327" spans="2:36" s="8" customFormat="1" x14ac:dyDescent="0.25">
      <c r="I327" s="50"/>
      <c r="J327" s="50"/>
      <c r="K327" s="50"/>
      <c r="L327" s="9"/>
      <c r="M327" s="153"/>
      <c r="N327" s="153"/>
      <c r="O327" s="153"/>
      <c r="P327" s="154"/>
      <c r="Q327" s="155"/>
      <c r="R327" s="155"/>
      <c r="S327" s="155"/>
      <c r="T327" s="155"/>
      <c r="U327" s="155"/>
      <c r="V327" s="155"/>
      <c r="W327" s="155"/>
      <c r="X327" s="155"/>
      <c r="Y327" s="155"/>
      <c r="Z327" s="155"/>
      <c r="AA327" s="155"/>
      <c r="AB327" s="155"/>
      <c r="AC327" s="155"/>
      <c r="AD327" s="155"/>
      <c r="AE327" s="155"/>
      <c r="AF327" s="155"/>
      <c r="AG327" s="155"/>
      <c r="AH327" s="155"/>
      <c r="AI327" s="155"/>
      <c r="AJ327" s="155"/>
    </row>
    <row r="328" spans="2:36" x14ac:dyDescent="0.25">
      <c r="B328" s="8"/>
      <c r="C328" s="8"/>
      <c r="D328" s="8"/>
      <c r="E328" s="8"/>
      <c r="F328" s="8"/>
      <c r="G328" s="8"/>
      <c r="H328" s="8"/>
    </row>
  </sheetData>
  <mergeCells count="16">
    <mergeCell ref="B37:H37"/>
    <mergeCell ref="C4:D4"/>
    <mergeCell ref="D8:H8"/>
    <mergeCell ref="C10:D10"/>
    <mergeCell ref="G10:H10"/>
    <mergeCell ref="E10:F10"/>
    <mergeCell ref="D9:H9"/>
    <mergeCell ref="C18:J18"/>
    <mergeCell ref="C19:F19"/>
    <mergeCell ref="G19:H19"/>
    <mergeCell ref="I19:J19"/>
    <mergeCell ref="C29:J29"/>
    <mergeCell ref="C30:F30"/>
    <mergeCell ref="G30:H30"/>
    <mergeCell ref="B27:H27"/>
    <mergeCell ref="I30:J30"/>
  </mergeCells>
  <conditionalFormatting sqref="D15">
    <cfRule type="expression" dxfId="51" priority="9">
      <formula>D15&lt;H15</formula>
    </cfRule>
  </conditionalFormatting>
  <conditionalFormatting sqref="F13 F15">
    <cfRule type="expression" dxfId="50" priority="8">
      <formula>F13&lt;H13</formula>
    </cfRule>
  </conditionalFormatting>
  <conditionalFormatting sqref="H13">
    <cfRule type="expression" dxfId="49" priority="6">
      <formula>$D$12&lt;$F$12</formula>
    </cfRule>
  </conditionalFormatting>
  <conditionalFormatting sqref="D21:D25">
    <cfRule type="expression" dxfId="48" priority="5">
      <formula>D21&lt;$J21</formula>
    </cfRule>
  </conditionalFormatting>
  <conditionalFormatting sqref="H21:H25">
    <cfRule type="expression" dxfId="47" priority="4">
      <formula>H21&lt;$J21</formula>
    </cfRule>
  </conditionalFormatting>
  <conditionalFormatting sqref="H32:H35">
    <cfRule type="expression" dxfId="46" priority="2">
      <formula>H32&lt;$J32</formula>
    </cfRule>
  </conditionalFormatting>
  <conditionalFormatting sqref="D32:D35">
    <cfRule type="expression" dxfId="45" priority="3">
      <formula>D32&lt;$J32</formula>
    </cfRule>
  </conditionalFormatting>
  <conditionalFormatting sqref="D13">
    <cfRule type="expression" dxfId="44" priority="1">
      <formula>D13&lt;F13</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56"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
    <tabColor theme="3" tint="0.59999389629810485"/>
    <pageSetUpPr fitToPage="1"/>
  </sheetPr>
  <dimension ref="A1:AJ120"/>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42578125" style="20" customWidth="1"/>
    <col min="3" max="3" width="67.85546875" style="16" customWidth="1"/>
    <col min="4" max="10" width="10.7109375" style="16" customWidth="1"/>
    <col min="11" max="11" width="10.7109375" style="50" customWidth="1"/>
    <col min="12" max="14" width="9.140625" style="50" customWidth="1"/>
    <col min="15" max="16" width="9.140625" style="9"/>
    <col min="17" max="36" width="9.140625" style="20"/>
    <col min="37" max="16384" width="9.140625" style="16"/>
  </cols>
  <sheetData>
    <row r="1" spans="1:36" s="20" customFormat="1" ht="16.5" thickTop="1" thickBot="1" x14ac:dyDescent="0.3">
      <c r="A1" s="43" t="s">
        <v>114</v>
      </c>
      <c r="B1" s="46"/>
      <c r="K1" s="50"/>
      <c r="L1" s="50"/>
      <c r="M1" s="50"/>
      <c r="N1" s="50"/>
      <c r="O1" s="9"/>
      <c r="P1" s="9"/>
    </row>
    <row r="2" spans="1:36" s="20" customFormat="1" ht="15.75" thickTop="1" x14ac:dyDescent="0.25">
      <c r="C2" s="19" t="s">
        <v>192</v>
      </c>
      <c r="K2" s="50"/>
      <c r="L2" s="50"/>
      <c r="M2" s="50"/>
      <c r="N2" s="50"/>
      <c r="O2" s="9"/>
      <c r="P2" s="9"/>
    </row>
    <row r="3" spans="1:36" s="20" customFormat="1" ht="15.75" thickBot="1" x14ac:dyDescent="0.3">
      <c r="C3" s="70" t="s">
        <v>155</v>
      </c>
      <c r="K3" s="50"/>
      <c r="L3" s="50"/>
      <c r="M3" s="50"/>
      <c r="N3" s="50"/>
      <c r="O3" s="9"/>
      <c r="P3" s="9"/>
    </row>
    <row r="4" spans="1:36" x14ac:dyDescent="0.25">
      <c r="C4" s="66" t="s">
        <v>172</v>
      </c>
      <c r="D4" s="255" t="s">
        <v>156</v>
      </c>
      <c r="E4" s="256"/>
      <c r="F4" s="256"/>
      <c r="G4" s="256"/>
      <c r="H4" s="256"/>
      <c r="I4" s="256"/>
      <c r="J4" s="256"/>
      <c r="K4" s="257"/>
      <c r="O4" s="20"/>
      <c r="P4" s="20"/>
      <c r="AI4" s="16"/>
      <c r="AJ4" s="16"/>
    </row>
    <row r="5" spans="1:36" x14ac:dyDescent="0.25">
      <c r="C5" s="77"/>
      <c r="D5" s="251" t="s">
        <v>2</v>
      </c>
      <c r="E5" s="251"/>
      <c r="F5" s="251"/>
      <c r="G5" s="251"/>
      <c r="H5" s="258" t="s">
        <v>0</v>
      </c>
      <c r="I5" s="250"/>
      <c r="J5" s="258" t="s">
        <v>1</v>
      </c>
      <c r="K5" s="259"/>
      <c r="O5" s="20"/>
      <c r="P5" s="20"/>
      <c r="AI5" s="16"/>
      <c r="AJ5" s="16"/>
    </row>
    <row r="6" spans="1:36" ht="84" customHeight="1" x14ac:dyDescent="0.25">
      <c r="A6" s="120"/>
      <c r="C6" s="78" t="str">
        <f>+'Titulní_strana - OBSAH'!$I$5</f>
        <v xml:space="preserve"> (aktuální šetření data k 10. 10. 2019)</v>
      </c>
      <c r="D6" s="75" t="s">
        <v>165</v>
      </c>
      <c r="E6" s="75" t="s">
        <v>166</v>
      </c>
      <c r="F6" s="75" t="s">
        <v>173</v>
      </c>
      <c r="G6" s="75" t="s">
        <v>174</v>
      </c>
      <c r="H6" s="75" t="s">
        <v>165</v>
      </c>
      <c r="I6" s="75" t="s">
        <v>166</v>
      </c>
      <c r="J6" s="75" t="s">
        <v>165</v>
      </c>
      <c r="K6" s="76" t="s">
        <v>166</v>
      </c>
      <c r="O6" s="20"/>
      <c r="P6" s="20"/>
      <c r="AI6" s="16"/>
      <c r="AJ6" s="16"/>
    </row>
    <row r="7" spans="1:36" ht="38.25" x14ac:dyDescent="0.25">
      <c r="A7" s="120"/>
      <c r="C7" s="17" t="s">
        <v>223</v>
      </c>
      <c r="D7" s="82">
        <v>2.4761904761904763</v>
      </c>
      <c r="E7" s="5">
        <v>2.82</v>
      </c>
      <c r="F7" s="4">
        <v>0.34380952380952357</v>
      </c>
      <c r="G7" s="181">
        <v>0.13884615384615373</v>
      </c>
      <c r="H7" s="82">
        <v>2.6026200873362444</v>
      </c>
      <c r="I7" s="83">
        <v>2.92</v>
      </c>
      <c r="J7" s="82">
        <v>2.5679806918744972</v>
      </c>
      <c r="K7" s="84">
        <v>2.96</v>
      </c>
      <c r="M7" s="47"/>
      <c r="O7" s="20"/>
      <c r="P7" s="20"/>
      <c r="AI7" s="16"/>
      <c r="AJ7" s="16"/>
    </row>
    <row r="8" spans="1:36" ht="25.5" x14ac:dyDescent="0.25">
      <c r="A8" s="120"/>
      <c r="C8" s="18" t="s">
        <v>10</v>
      </c>
      <c r="D8" s="85">
        <v>1.5</v>
      </c>
      <c r="E8" s="5">
        <v>1.82</v>
      </c>
      <c r="F8" s="148">
        <v>0.32000000000000006</v>
      </c>
      <c r="G8" s="183">
        <v>0.21333333333333337</v>
      </c>
      <c r="H8" s="85">
        <v>1.4759825327510918</v>
      </c>
      <c r="I8" s="86">
        <v>1.8</v>
      </c>
      <c r="J8" s="85">
        <v>1.5376776615714669</v>
      </c>
      <c r="K8" s="6">
        <v>1.87</v>
      </c>
      <c r="M8" s="47"/>
      <c r="O8" s="20"/>
      <c r="P8" s="20"/>
      <c r="AI8" s="16"/>
      <c r="AJ8" s="16"/>
    </row>
    <row r="9" spans="1:36" ht="25.5" x14ac:dyDescent="0.25">
      <c r="A9" s="120"/>
      <c r="C9" s="18" t="s">
        <v>11</v>
      </c>
      <c r="D9" s="85">
        <v>3.0238095238095237</v>
      </c>
      <c r="E9" s="5">
        <v>3.16</v>
      </c>
      <c r="F9" s="148">
        <v>0.13619047619047642</v>
      </c>
      <c r="G9" s="183">
        <v>4.5039370078740232E-2</v>
      </c>
      <c r="H9" s="85">
        <v>3</v>
      </c>
      <c r="I9" s="86">
        <v>3.12</v>
      </c>
      <c r="J9" s="85">
        <v>3.0434432823813355</v>
      </c>
      <c r="K9" s="6">
        <v>3.17</v>
      </c>
      <c r="M9" s="47"/>
      <c r="O9" s="20"/>
      <c r="P9" s="20"/>
      <c r="AI9" s="16"/>
      <c r="AJ9" s="16"/>
    </row>
    <row r="10" spans="1:36" ht="38.25" x14ac:dyDescent="0.25">
      <c r="A10" s="120"/>
      <c r="C10" s="18" t="s">
        <v>12</v>
      </c>
      <c r="D10" s="85">
        <v>2.1666666666666665</v>
      </c>
      <c r="E10" s="5">
        <v>2.2400000000000002</v>
      </c>
      <c r="F10" s="148">
        <v>7.3333333333333695E-2</v>
      </c>
      <c r="G10" s="183">
        <v>3.3846153846154012E-2</v>
      </c>
      <c r="H10" s="85">
        <v>2.3449781659388647</v>
      </c>
      <c r="I10" s="86">
        <v>2.6</v>
      </c>
      <c r="J10" s="85">
        <v>2.4277286135693217</v>
      </c>
      <c r="K10" s="6">
        <v>2.73</v>
      </c>
      <c r="M10" s="47"/>
      <c r="O10" s="20"/>
      <c r="P10" s="20"/>
      <c r="AI10" s="16"/>
      <c r="AJ10" s="16"/>
    </row>
    <row r="11" spans="1:36" ht="51" x14ac:dyDescent="0.25">
      <c r="A11" s="120"/>
      <c r="C11" s="18" t="s">
        <v>13</v>
      </c>
      <c r="D11" s="85">
        <v>2.5238095238095237</v>
      </c>
      <c r="E11" s="5">
        <v>2.84</v>
      </c>
      <c r="F11" s="5">
        <v>0.31619047619047613</v>
      </c>
      <c r="G11" s="187">
        <v>0.12528301886792451</v>
      </c>
      <c r="H11" s="85">
        <v>2.5764192139737991</v>
      </c>
      <c r="I11" s="5">
        <v>2.89</v>
      </c>
      <c r="J11" s="85">
        <v>2.6226870474658086</v>
      </c>
      <c r="K11" s="6">
        <v>2.99</v>
      </c>
      <c r="M11" s="47"/>
      <c r="O11" s="20"/>
      <c r="P11" s="20"/>
      <c r="AI11" s="16"/>
      <c r="AJ11" s="16"/>
    </row>
    <row r="12" spans="1:36" ht="51" x14ac:dyDescent="0.25">
      <c r="A12" s="120"/>
      <c r="C12" s="18" t="s">
        <v>14</v>
      </c>
      <c r="D12" s="85">
        <v>2.2380952380952381</v>
      </c>
      <c r="E12" s="5">
        <v>2.5499999999999998</v>
      </c>
      <c r="F12" s="5">
        <v>0.31190476190476168</v>
      </c>
      <c r="G12" s="187">
        <v>0.13936170212765947</v>
      </c>
      <c r="H12" s="85">
        <v>2.3275109170305677</v>
      </c>
      <c r="I12" s="5">
        <v>2.66</v>
      </c>
      <c r="J12" s="85">
        <v>2.4328238133547866</v>
      </c>
      <c r="K12" s="6">
        <v>2.8</v>
      </c>
      <c r="M12" s="47"/>
      <c r="O12" s="20"/>
      <c r="P12" s="20"/>
      <c r="AI12" s="16"/>
      <c r="AJ12" s="16"/>
    </row>
    <row r="13" spans="1:36" ht="25.5" x14ac:dyDescent="0.25">
      <c r="A13" s="120"/>
      <c r="C13" s="18" t="s">
        <v>224</v>
      </c>
      <c r="D13" s="85">
        <v>2.5238095238095237</v>
      </c>
      <c r="E13" s="5">
        <v>2.71</v>
      </c>
      <c r="F13" s="5">
        <v>0.18619047619047624</v>
      </c>
      <c r="G13" s="187">
        <v>7.3773584905660397E-2</v>
      </c>
      <c r="H13" s="85">
        <v>2.5283842794759823</v>
      </c>
      <c r="I13" s="5">
        <v>2.91</v>
      </c>
      <c r="J13" s="85">
        <v>2.6272459104317512</v>
      </c>
      <c r="K13" s="6">
        <v>3</v>
      </c>
      <c r="M13" s="47"/>
      <c r="O13" s="20"/>
      <c r="P13" s="20"/>
      <c r="AI13" s="16"/>
      <c r="AJ13" s="16"/>
    </row>
    <row r="14" spans="1:36" x14ac:dyDescent="0.25">
      <c r="A14" s="120"/>
      <c r="C14" s="18" t="s">
        <v>15</v>
      </c>
      <c r="D14" s="85">
        <v>2.3095238095238093</v>
      </c>
      <c r="E14" s="5">
        <v>2.61</v>
      </c>
      <c r="F14" s="5">
        <v>0.30047619047619056</v>
      </c>
      <c r="G14" s="187">
        <v>0.13010309278350521</v>
      </c>
      <c r="H14" s="85">
        <v>2.3624454148471616</v>
      </c>
      <c r="I14" s="5">
        <v>2.73</v>
      </c>
      <c r="J14" s="85">
        <v>2.4668812013944756</v>
      </c>
      <c r="K14" s="6">
        <v>2.8</v>
      </c>
      <c r="M14" s="47"/>
      <c r="O14" s="20"/>
      <c r="P14" s="20"/>
      <c r="AI14" s="16"/>
      <c r="AJ14" s="16"/>
    </row>
    <row r="15" spans="1:36" ht="25.5" x14ac:dyDescent="0.25">
      <c r="A15" s="120"/>
      <c r="C15" s="18" t="s">
        <v>16</v>
      </c>
      <c r="D15" s="85">
        <v>3.2142857142857144</v>
      </c>
      <c r="E15" s="5">
        <v>3.13</v>
      </c>
      <c r="F15" s="5">
        <v>-8.4285714285714519E-2</v>
      </c>
      <c r="G15" s="187">
        <v>-2.6222222222222293E-2</v>
      </c>
      <c r="H15" s="85">
        <v>3.017467248908297</v>
      </c>
      <c r="I15" s="5">
        <v>3.12</v>
      </c>
      <c r="J15" s="85">
        <v>2.9629927594529364</v>
      </c>
      <c r="K15" s="6">
        <v>3.08</v>
      </c>
      <c r="M15" s="47"/>
      <c r="O15" s="20"/>
      <c r="P15" s="20"/>
      <c r="AI15" s="16"/>
      <c r="AJ15" s="16"/>
    </row>
    <row r="16" spans="1:36" ht="25.5" x14ac:dyDescent="0.25">
      <c r="A16" s="120"/>
      <c r="C16" s="18" t="s">
        <v>17</v>
      </c>
      <c r="D16" s="85">
        <v>3.1190476190476191</v>
      </c>
      <c r="E16" s="5">
        <v>3.18</v>
      </c>
      <c r="F16" s="5">
        <v>6.0952380952381091E-2</v>
      </c>
      <c r="G16" s="187">
        <v>1.9541984732824473E-2</v>
      </c>
      <c r="H16" s="85">
        <v>2.982532751091703</v>
      </c>
      <c r="I16" s="5">
        <v>3.08</v>
      </c>
      <c r="J16" s="85">
        <v>3.0378117457763474</v>
      </c>
      <c r="K16" s="6">
        <v>3.18</v>
      </c>
      <c r="M16" s="47"/>
      <c r="O16" s="20"/>
      <c r="P16" s="20"/>
      <c r="AI16" s="16"/>
      <c r="AJ16" s="16"/>
    </row>
    <row r="17" spans="1:36" ht="68.25" customHeight="1" x14ac:dyDescent="0.25">
      <c r="A17" s="120"/>
      <c r="C17" s="18" t="s">
        <v>225</v>
      </c>
      <c r="D17" s="85">
        <v>2.6904761904761907</v>
      </c>
      <c r="E17" s="5">
        <v>2.92</v>
      </c>
      <c r="F17" s="5">
        <v>0.22952380952380924</v>
      </c>
      <c r="G17" s="187">
        <v>8.5309734513274227E-2</v>
      </c>
      <c r="H17" s="85">
        <v>2.6462882096069871</v>
      </c>
      <c r="I17" s="5">
        <v>2.86</v>
      </c>
      <c r="J17" s="85">
        <v>2.6747117189595064</v>
      </c>
      <c r="K17" s="6">
        <v>2.9</v>
      </c>
      <c r="M17" s="47"/>
      <c r="O17" s="20"/>
      <c r="P17" s="20"/>
      <c r="AI17" s="16"/>
      <c r="AJ17" s="16"/>
    </row>
    <row r="18" spans="1:36" ht="38.25" x14ac:dyDescent="0.25">
      <c r="A18" s="120"/>
      <c r="C18" s="18" t="s">
        <v>18</v>
      </c>
      <c r="D18" s="85">
        <v>2.7380952380952381</v>
      </c>
      <c r="E18" s="5">
        <v>2.79</v>
      </c>
      <c r="F18" s="5">
        <v>5.1904761904761898E-2</v>
      </c>
      <c r="G18" s="187">
        <v>1.8956521739130431E-2</v>
      </c>
      <c r="H18" s="85">
        <v>2.5240174672489082</v>
      </c>
      <c r="I18" s="5">
        <v>2.86</v>
      </c>
      <c r="J18" s="85">
        <v>2.4741217484580318</v>
      </c>
      <c r="K18" s="6">
        <v>2.88</v>
      </c>
      <c r="M18" s="47"/>
      <c r="O18" s="20"/>
      <c r="P18" s="20"/>
      <c r="AI18" s="16"/>
      <c r="AJ18" s="16"/>
    </row>
    <row r="19" spans="1:36" ht="38.1" customHeight="1" x14ac:dyDescent="0.25">
      <c r="A19" s="120"/>
      <c r="C19" s="18" t="s">
        <v>19</v>
      </c>
      <c r="D19" s="85">
        <v>2.0476190476190474</v>
      </c>
      <c r="E19" s="5">
        <v>2.34</v>
      </c>
      <c r="F19" s="5">
        <v>0.29238095238095241</v>
      </c>
      <c r="G19" s="187">
        <v>0.14279069767441863</v>
      </c>
      <c r="H19" s="85">
        <v>2.2358078602620086</v>
      </c>
      <c r="I19" s="5">
        <v>2.52</v>
      </c>
      <c r="J19" s="85">
        <v>2.2791633145615449</v>
      </c>
      <c r="K19" s="6">
        <v>2.63</v>
      </c>
      <c r="M19" s="47"/>
      <c r="O19" s="20"/>
      <c r="P19" s="20"/>
      <c r="AI19" s="16"/>
      <c r="AJ19" s="16"/>
    </row>
    <row r="20" spans="1:36" ht="25.5" x14ac:dyDescent="0.25">
      <c r="A20" s="120"/>
      <c r="C20" s="18" t="s">
        <v>21</v>
      </c>
      <c r="D20" s="85">
        <v>2.5952380952380953</v>
      </c>
      <c r="E20" s="5">
        <v>2.71</v>
      </c>
      <c r="F20" s="5">
        <v>0.11476190476190462</v>
      </c>
      <c r="G20" s="187">
        <v>4.4220183486238476E-2</v>
      </c>
      <c r="H20" s="85">
        <v>2.5589519650655022</v>
      </c>
      <c r="I20" s="5">
        <v>2.78</v>
      </c>
      <c r="J20" s="85">
        <v>2.5899705014749261</v>
      </c>
      <c r="K20" s="6">
        <v>2.82</v>
      </c>
      <c r="M20" s="47"/>
      <c r="O20" s="20"/>
      <c r="P20" s="20"/>
      <c r="AI20" s="16"/>
      <c r="AJ20" s="16"/>
    </row>
    <row r="21" spans="1:36" x14ac:dyDescent="0.25">
      <c r="A21" s="120"/>
      <c r="C21" s="18" t="s">
        <v>20</v>
      </c>
      <c r="D21" s="85">
        <v>1.0952380952380953</v>
      </c>
      <c r="E21" s="5">
        <v>1.39</v>
      </c>
      <c r="F21" s="5">
        <v>0.29476190476190456</v>
      </c>
      <c r="G21" s="187">
        <v>0.26913043478260851</v>
      </c>
      <c r="H21" s="85">
        <v>1.2663755458515285</v>
      </c>
      <c r="I21" s="5">
        <v>1.48</v>
      </c>
      <c r="J21" s="85">
        <v>1.2775543041029767</v>
      </c>
      <c r="K21" s="6">
        <v>1.46</v>
      </c>
      <c r="M21" s="47"/>
      <c r="O21" s="20"/>
      <c r="P21" s="20"/>
      <c r="AI21" s="16"/>
      <c r="AJ21" s="16"/>
    </row>
    <row r="22" spans="1:36" ht="25.5" x14ac:dyDescent="0.25">
      <c r="A22" s="120"/>
      <c r="C22" s="18" t="s">
        <v>22</v>
      </c>
      <c r="D22" s="85">
        <v>2.8095238095238093</v>
      </c>
      <c r="E22" s="5">
        <v>3.05</v>
      </c>
      <c r="F22" s="5">
        <v>0.24047619047619051</v>
      </c>
      <c r="G22" s="187">
        <v>8.5593220338983075E-2</v>
      </c>
      <c r="H22" s="85">
        <v>2.6288209606986901</v>
      </c>
      <c r="I22" s="5">
        <v>2.79</v>
      </c>
      <c r="J22" s="85">
        <v>2.6741753821399841</v>
      </c>
      <c r="K22" s="6">
        <v>2.83</v>
      </c>
      <c r="M22" s="47"/>
      <c r="O22" s="20"/>
      <c r="P22" s="20"/>
      <c r="AI22" s="16"/>
      <c r="AJ22" s="16"/>
    </row>
    <row r="23" spans="1:36" ht="38.1" customHeight="1" x14ac:dyDescent="0.25">
      <c r="A23" s="120"/>
      <c r="C23" s="18" t="s">
        <v>23</v>
      </c>
      <c r="D23" s="85">
        <v>2.8333333333333335</v>
      </c>
      <c r="E23" s="5">
        <v>3</v>
      </c>
      <c r="F23" s="5">
        <v>0.16666666666666652</v>
      </c>
      <c r="G23" s="187">
        <v>5.882352941176465E-2</v>
      </c>
      <c r="H23" s="85">
        <v>2.8689956331877728</v>
      </c>
      <c r="I23" s="5">
        <v>3.01</v>
      </c>
      <c r="J23" s="85">
        <v>2.9249128452668276</v>
      </c>
      <c r="K23" s="6">
        <v>3.05</v>
      </c>
      <c r="M23" s="47"/>
      <c r="O23" s="20"/>
      <c r="P23" s="20"/>
      <c r="AI23" s="16"/>
      <c r="AJ23" s="16"/>
    </row>
    <row r="24" spans="1:36" ht="25.5" x14ac:dyDescent="0.25">
      <c r="A24" s="120"/>
      <c r="C24" s="18" t="s">
        <v>24</v>
      </c>
      <c r="D24" s="85">
        <v>2.7142857142857144</v>
      </c>
      <c r="E24" s="5">
        <v>2.87</v>
      </c>
      <c r="F24" s="5">
        <v>0.15571428571428569</v>
      </c>
      <c r="G24" s="187">
        <v>5.7368421052631569E-2</v>
      </c>
      <c r="H24" s="85">
        <v>2.6812227074235806</v>
      </c>
      <c r="I24" s="5">
        <v>2.81</v>
      </c>
      <c r="J24" s="85">
        <v>2.6983105390185038</v>
      </c>
      <c r="K24" s="6">
        <v>2.87</v>
      </c>
      <c r="M24" s="47"/>
      <c r="O24" s="20"/>
      <c r="P24" s="20"/>
      <c r="AI24" s="16"/>
      <c r="AJ24" s="16"/>
    </row>
    <row r="25" spans="1:36" ht="26.25" thickBot="1" x14ac:dyDescent="0.3">
      <c r="A25" s="120"/>
      <c r="C25" s="21" t="s">
        <v>25</v>
      </c>
      <c r="D25" s="93">
        <v>3.1190476190476191</v>
      </c>
      <c r="E25" s="7">
        <v>3.08</v>
      </c>
      <c r="F25" s="7">
        <v>-3.9047619047618998E-2</v>
      </c>
      <c r="G25" s="188">
        <v>-1.2519083969465633E-2</v>
      </c>
      <c r="H25" s="93">
        <v>3.0262008733624453</v>
      </c>
      <c r="I25" s="7">
        <v>3.12</v>
      </c>
      <c r="J25" s="93">
        <v>3.0606060606060606</v>
      </c>
      <c r="K25" s="189">
        <v>3.15</v>
      </c>
      <c r="M25" s="47"/>
      <c r="O25" s="20"/>
      <c r="P25" s="20"/>
      <c r="AI25" s="16"/>
      <c r="AJ25" s="16"/>
    </row>
    <row r="26" spans="1:36" x14ac:dyDescent="0.25">
      <c r="A26" s="120"/>
      <c r="C26" s="87" t="s">
        <v>111</v>
      </c>
      <c r="D26" s="87"/>
      <c r="E26" s="87"/>
      <c r="F26" s="87"/>
      <c r="G26" s="87"/>
      <c r="H26" s="87"/>
      <c r="I26" s="87"/>
      <c r="J26" s="87"/>
    </row>
    <row r="27" spans="1:36" ht="82.5" customHeight="1" x14ac:dyDescent="0.25">
      <c r="A27" s="120"/>
      <c r="C27" s="254" t="s">
        <v>159</v>
      </c>
      <c r="D27" s="254"/>
      <c r="E27" s="254"/>
      <c r="F27" s="254"/>
      <c r="G27" s="254"/>
      <c r="H27" s="254"/>
      <c r="I27" s="254"/>
      <c r="J27" s="254"/>
      <c r="K27" s="254"/>
    </row>
    <row r="28" spans="1:36" x14ac:dyDescent="0.25">
      <c r="C28" s="29"/>
      <c r="D28" s="30"/>
      <c r="E28" s="30"/>
      <c r="F28" s="31"/>
      <c r="G28" s="31"/>
      <c r="H28" s="31"/>
      <c r="I28" s="31"/>
      <c r="J28" s="31"/>
    </row>
    <row r="29" spans="1:36" s="20" customFormat="1" x14ac:dyDescent="0.25">
      <c r="G29" s="26"/>
      <c r="K29" s="253"/>
      <c r="L29" s="253"/>
      <c r="M29" s="253"/>
      <c r="N29" s="253"/>
      <c r="O29" s="9"/>
      <c r="P29" s="9"/>
    </row>
    <row r="30" spans="1:36" s="20" customFormat="1" x14ac:dyDescent="0.25">
      <c r="K30" s="50"/>
      <c r="L30" s="50"/>
      <c r="M30" s="50"/>
      <c r="N30" s="50"/>
      <c r="O30" s="9"/>
      <c r="P30" s="9"/>
    </row>
    <row r="31" spans="1:36" s="20" customFormat="1" x14ac:dyDescent="0.25">
      <c r="K31" s="50"/>
      <c r="L31" s="50"/>
      <c r="M31" s="50"/>
      <c r="N31" s="50"/>
      <c r="O31" s="9"/>
      <c r="P31" s="9"/>
    </row>
    <row r="32" spans="1:36" s="20" customFormat="1" x14ac:dyDescent="0.25">
      <c r="K32" s="50"/>
      <c r="L32" s="50"/>
      <c r="M32" s="50"/>
      <c r="N32" s="50"/>
      <c r="O32" s="9"/>
      <c r="P32" s="9"/>
    </row>
    <row r="33" spans="11:16" s="20" customFormat="1" x14ac:dyDescent="0.25">
      <c r="K33" s="50"/>
      <c r="L33" s="50"/>
      <c r="M33" s="50"/>
      <c r="N33" s="50"/>
      <c r="O33" s="9"/>
      <c r="P33" s="9"/>
    </row>
    <row r="34" spans="11:16" s="20" customFormat="1" x14ac:dyDescent="0.25">
      <c r="K34" s="50"/>
      <c r="L34" s="50"/>
      <c r="M34" s="50"/>
      <c r="N34" s="50"/>
      <c r="O34" s="9"/>
      <c r="P34" s="9"/>
    </row>
    <row r="35" spans="11:16" s="20" customFormat="1" x14ac:dyDescent="0.25">
      <c r="K35" s="50"/>
      <c r="L35" s="50"/>
      <c r="M35" s="50"/>
      <c r="N35" s="50"/>
      <c r="O35" s="9"/>
      <c r="P35" s="9"/>
    </row>
    <row r="36" spans="11:16" s="20" customFormat="1" x14ac:dyDescent="0.25">
      <c r="K36" s="50"/>
      <c r="L36" s="50"/>
      <c r="M36" s="50"/>
      <c r="N36" s="50"/>
      <c r="O36" s="9"/>
      <c r="P36" s="9"/>
    </row>
    <row r="37" spans="11:16" s="20" customFormat="1" x14ac:dyDescent="0.25">
      <c r="K37" s="50"/>
      <c r="L37" s="50"/>
      <c r="M37" s="50"/>
      <c r="N37" s="50"/>
      <c r="O37" s="9"/>
      <c r="P37" s="9"/>
    </row>
    <row r="38" spans="11:16" s="20" customFormat="1" x14ac:dyDescent="0.25">
      <c r="K38" s="50"/>
      <c r="L38" s="50"/>
      <c r="M38" s="50"/>
      <c r="N38" s="50"/>
      <c r="O38" s="9"/>
      <c r="P38" s="9"/>
    </row>
    <row r="39" spans="11:16" s="20" customFormat="1" x14ac:dyDescent="0.25">
      <c r="K39" s="50"/>
      <c r="L39" s="50"/>
      <c r="M39" s="50"/>
      <c r="N39" s="50"/>
      <c r="O39" s="9"/>
      <c r="P39" s="9"/>
    </row>
    <row r="40" spans="11:16" s="20" customFormat="1" x14ac:dyDescent="0.25">
      <c r="K40" s="50"/>
      <c r="L40" s="50"/>
      <c r="M40" s="50"/>
      <c r="N40" s="50"/>
      <c r="O40" s="9"/>
      <c r="P40" s="9"/>
    </row>
    <row r="41" spans="11:16" s="20" customFormat="1" x14ac:dyDescent="0.25">
      <c r="K41" s="50"/>
      <c r="L41" s="50"/>
      <c r="M41" s="50"/>
      <c r="N41" s="50"/>
      <c r="O41" s="9"/>
      <c r="P41" s="9"/>
    </row>
    <row r="42" spans="11:16" s="20" customFormat="1" x14ac:dyDescent="0.25">
      <c r="K42" s="50"/>
      <c r="L42" s="50"/>
      <c r="M42" s="50"/>
      <c r="N42" s="50"/>
      <c r="O42" s="9"/>
      <c r="P42" s="9"/>
    </row>
    <row r="43" spans="11:16" s="20" customFormat="1" x14ac:dyDescent="0.25">
      <c r="K43" s="50"/>
      <c r="L43" s="50"/>
      <c r="M43" s="50"/>
      <c r="N43" s="50"/>
      <c r="O43" s="9"/>
      <c r="P43" s="9"/>
    </row>
    <row r="44" spans="11:16" s="20" customFormat="1" x14ac:dyDescent="0.25">
      <c r="K44" s="50"/>
      <c r="L44" s="50"/>
      <c r="M44" s="50"/>
      <c r="N44" s="50"/>
      <c r="O44" s="9"/>
      <c r="P44" s="9"/>
    </row>
    <row r="45" spans="11:16" s="20" customFormat="1" x14ac:dyDescent="0.25">
      <c r="K45" s="50"/>
      <c r="L45" s="50"/>
      <c r="M45" s="50"/>
      <c r="N45" s="50"/>
      <c r="O45" s="9"/>
      <c r="P45" s="9"/>
    </row>
    <row r="46" spans="11:16" s="20" customFormat="1" x14ac:dyDescent="0.25">
      <c r="K46" s="50"/>
      <c r="L46" s="50"/>
      <c r="M46" s="50"/>
      <c r="N46" s="50"/>
      <c r="O46" s="9"/>
      <c r="P46" s="9"/>
    </row>
    <row r="47" spans="11:16" s="20" customFormat="1" x14ac:dyDescent="0.25">
      <c r="K47" s="50"/>
      <c r="L47" s="50"/>
      <c r="M47" s="50"/>
      <c r="N47" s="50"/>
      <c r="O47" s="9"/>
      <c r="P47" s="9"/>
    </row>
    <row r="48" spans="11:16" s="20" customFormat="1" x14ac:dyDescent="0.25">
      <c r="K48" s="50"/>
      <c r="L48" s="50"/>
      <c r="M48" s="50"/>
      <c r="N48" s="50"/>
      <c r="O48" s="9"/>
      <c r="P48" s="9"/>
    </row>
    <row r="49" spans="11:16" s="20" customFormat="1" x14ac:dyDescent="0.25">
      <c r="K49" s="50"/>
      <c r="L49" s="50"/>
      <c r="M49" s="50"/>
      <c r="N49" s="50"/>
      <c r="O49" s="9"/>
      <c r="P49" s="9"/>
    </row>
    <row r="50" spans="11:16" s="20" customFormat="1" x14ac:dyDescent="0.25">
      <c r="K50" s="50"/>
      <c r="L50" s="50"/>
      <c r="M50" s="50"/>
      <c r="N50" s="50"/>
      <c r="O50" s="9"/>
      <c r="P50" s="9"/>
    </row>
    <row r="51" spans="11:16" s="20" customFormat="1" x14ac:dyDescent="0.25">
      <c r="K51" s="50"/>
      <c r="L51" s="50"/>
      <c r="M51" s="50"/>
      <c r="N51" s="50"/>
      <c r="O51" s="9"/>
      <c r="P51" s="9"/>
    </row>
    <row r="52" spans="11:16" s="20" customFormat="1" x14ac:dyDescent="0.25">
      <c r="K52" s="50"/>
      <c r="L52" s="50"/>
      <c r="M52" s="50"/>
      <c r="N52" s="50"/>
      <c r="O52" s="9"/>
      <c r="P52" s="9"/>
    </row>
    <row r="53" spans="11:16" s="20" customFormat="1" x14ac:dyDescent="0.25">
      <c r="K53" s="50"/>
      <c r="L53" s="50"/>
      <c r="M53" s="50"/>
      <c r="N53" s="50"/>
      <c r="O53" s="9"/>
      <c r="P53" s="9"/>
    </row>
    <row r="54" spans="11:16" s="20" customFormat="1" x14ac:dyDescent="0.25">
      <c r="K54" s="50"/>
      <c r="L54" s="50"/>
      <c r="M54" s="50"/>
      <c r="N54" s="50"/>
      <c r="O54" s="9"/>
      <c r="P54" s="9"/>
    </row>
    <row r="55" spans="11:16" s="20" customFormat="1" x14ac:dyDescent="0.25">
      <c r="K55" s="50"/>
      <c r="L55" s="50"/>
      <c r="M55" s="50"/>
      <c r="N55" s="50"/>
      <c r="O55" s="9"/>
      <c r="P55" s="9"/>
    </row>
    <row r="56" spans="11:16" s="20" customFormat="1" x14ac:dyDescent="0.25">
      <c r="K56" s="50"/>
      <c r="L56" s="50"/>
      <c r="M56" s="50"/>
      <c r="N56" s="50"/>
      <c r="O56" s="9"/>
      <c r="P56" s="9"/>
    </row>
    <row r="57" spans="11:16" s="20" customFormat="1" x14ac:dyDescent="0.25">
      <c r="K57" s="50"/>
      <c r="L57" s="50"/>
      <c r="M57" s="50"/>
      <c r="N57" s="50"/>
      <c r="O57" s="9"/>
      <c r="P57" s="9"/>
    </row>
    <row r="58" spans="11:16" s="20" customFormat="1" x14ac:dyDescent="0.25">
      <c r="K58" s="50"/>
      <c r="L58" s="50"/>
      <c r="M58" s="50"/>
      <c r="N58" s="50"/>
      <c r="O58" s="9"/>
      <c r="P58" s="9"/>
    </row>
    <row r="59" spans="11:16" s="20" customFormat="1" x14ac:dyDescent="0.25">
      <c r="K59" s="50"/>
      <c r="L59" s="50"/>
      <c r="M59" s="50"/>
      <c r="N59" s="50"/>
      <c r="O59" s="9"/>
      <c r="P59" s="9"/>
    </row>
    <row r="60" spans="11:16" s="20" customFormat="1" x14ac:dyDescent="0.25">
      <c r="K60" s="50"/>
      <c r="L60" s="50"/>
      <c r="M60" s="50"/>
      <c r="N60" s="50"/>
      <c r="O60" s="9"/>
      <c r="P60" s="9"/>
    </row>
    <row r="61" spans="11:16" s="20" customFormat="1" x14ac:dyDescent="0.25">
      <c r="K61" s="50"/>
      <c r="L61" s="50"/>
      <c r="M61" s="50"/>
      <c r="N61" s="50"/>
      <c r="O61" s="9"/>
      <c r="P61" s="9"/>
    </row>
    <row r="62" spans="11:16" s="20" customFormat="1" x14ac:dyDescent="0.25">
      <c r="K62" s="50"/>
      <c r="L62" s="50"/>
      <c r="M62" s="50"/>
      <c r="N62" s="50"/>
      <c r="O62" s="9"/>
      <c r="P62" s="9"/>
    </row>
    <row r="63" spans="11:16" s="20" customFormat="1" x14ac:dyDescent="0.25">
      <c r="K63" s="50"/>
      <c r="L63" s="50"/>
      <c r="M63" s="50"/>
      <c r="N63" s="50"/>
      <c r="O63" s="9"/>
      <c r="P63" s="9"/>
    </row>
    <row r="64" spans="11:16" s="20" customFormat="1" x14ac:dyDescent="0.25">
      <c r="K64" s="50"/>
      <c r="L64" s="50"/>
      <c r="M64" s="50"/>
      <c r="N64" s="50"/>
      <c r="O64" s="9"/>
      <c r="P64" s="9"/>
    </row>
    <row r="65" spans="11:16" s="20" customFormat="1" x14ac:dyDescent="0.25">
      <c r="K65" s="50"/>
      <c r="L65" s="50"/>
      <c r="M65" s="50"/>
      <c r="N65" s="50"/>
      <c r="O65" s="9"/>
      <c r="P65" s="9"/>
    </row>
    <row r="66" spans="11:16" s="20" customFormat="1" x14ac:dyDescent="0.25">
      <c r="K66" s="50"/>
      <c r="L66" s="50"/>
      <c r="M66" s="50"/>
      <c r="N66" s="50"/>
      <c r="O66" s="9"/>
      <c r="P66" s="9"/>
    </row>
    <row r="67" spans="11:16" s="20" customFormat="1" x14ac:dyDescent="0.25">
      <c r="K67" s="50"/>
      <c r="L67" s="50"/>
      <c r="M67" s="50"/>
      <c r="N67" s="50"/>
      <c r="O67" s="9"/>
      <c r="P67" s="9"/>
    </row>
    <row r="68" spans="11:16" s="20" customFormat="1" x14ac:dyDescent="0.25">
      <c r="K68" s="50"/>
      <c r="L68" s="50"/>
      <c r="M68" s="50"/>
      <c r="N68" s="50"/>
      <c r="O68" s="9"/>
      <c r="P68" s="9"/>
    </row>
    <row r="69" spans="11:16" s="20" customFormat="1" x14ac:dyDescent="0.25">
      <c r="K69" s="50"/>
      <c r="L69" s="50"/>
      <c r="M69" s="50"/>
      <c r="N69" s="50"/>
      <c r="O69" s="9"/>
      <c r="P69" s="9"/>
    </row>
    <row r="70" spans="11:16" s="20" customFormat="1" x14ac:dyDescent="0.25">
      <c r="K70" s="50"/>
      <c r="L70" s="50"/>
      <c r="M70" s="50"/>
      <c r="N70" s="50"/>
      <c r="O70" s="9"/>
      <c r="P70" s="9"/>
    </row>
    <row r="71" spans="11:16" s="20" customFormat="1" x14ac:dyDescent="0.25">
      <c r="K71" s="50"/>
      <c r="L71" s="50"/>
      <c r="M71" s="50"/>
      <c r="N71" s="50"/>
      <c r="O71" s="9"/>
      <c r="P71" s="9"/>
    </row>
    <row r="72" spans="11:16" s="20" customFormat="1" x14ac:dyDescent="0.25">
      <c r="K72" s="50"/>
      <c r="L72" s="50"/>
      <c r="M72" s="50"/>
      <c r="N72" s="50"/>
      <c r="O72" s="9"/>
      <c r="P72" s="9"/>
    </row>
    <row r="73" spans="11:16" s="20" customFormat="1" x14ac:dyDescent="0.25">
      <c r="K73" s="50"/>
      <c r="L73" s="50"/>
      <c r="M73" s="50"/>
      <c r="N73" s="50"/>
      <c r="O73" s="9"/>
      <c r="P73" s="9"/>
    </row>
    <row r="74" spans="11:16" s="20" customFormat="1" x14ac:dyDescent="0.25">
      <c r="K74" s="50"/>
      <c r="L74" s="50"/>
      <c r="M74" s="50"/>
      <c r="N74" s="50"/>
      <c r="O74" s="9"/>
      <c r="P74" s="9"/>
    </row>
    <row r="75" spans="11:16" s="20" customFormat="1" x14ac:dyDescent="0.25">
      <c r="K75" s="50"/>
      <c r="L75" s="50"/>
      <c r="M75" s="50"/>
      <c r="N75" s="50"/>
      <c r="O75" s="9"/>
      <c r="P75" s="9"/>
    </row>
    <row r="76" spans="11:16" s="20" customFormat="1" x14ac:dyDescent="0.25">
      <c r="K76" s="50"/>
      <c r="L76" s="50"/>
      <c r="M76" s="50"/>
      <c r="N76" s="50"/>
      <c r="O76" s="9"/>
      <c r="P76" s="9"/>
    </row>
    <row r="77" spans="11:16" s="20" customFormat="1" x14ac:dyDescent="0.25">
      <c r="K77" s="50"/>
      <c r="L77" s="50"/>
      <c r="M77" s="50"/>
      <c r="N77" s="50"/>
      <c r="O77" s="9"/>
      <c r="P77" s="9"/>
    </row>
    <row r="78" spans="11:16" s="20" customFormat="1" x14ac:dyDescent="0.25">
      <c r="K78" s="50"/>
      <c r="L78" s="50"/>
      <c r="M78" s="50"/>
      <c r="N78" s="50"/>
      <c r="O78" s="9"/>
      <c r="P78" s="9"/>
    </row>
    <row r="79" spans="11:16" s="20" customFormat="1" x14ac:dyDescent="0.25">
      <c r="K79" s="50"/>
      <c r="L79" s="50"/>
      <c r="M79" s="50"/>
      <c r="N79" s="50"/>
      <c r="O79" s="9"/>
      <c r="P79" s="9"/>
    </row>
    <row r="80" spans="11:16" s="20" customFormat="1" x14ac:dyDescent="0.25">
      <c r="K80" s="50"/>
      <c r="L80" s="50"/>
      <c r="M80" s="50"/>
      <c r="N80" s="50"/>
      <c r="O80" s="9"/>
      <c r="P80" s="9"/>
    </row>
    <row r="81" spans="11:16" s="20" customFormat="1" x14ac:dyDescent="0.25">
      <c r="K81" s="50"/>
      <c r="L81" s="50"/>
      <c r="M81" s="50"/>
      <c r="N81" s="50"/>
      <c r="O81" s="9"/>
      <c r="P81" s="9"/>
    </row>
    <row r="82" spans="11:16" s="20" customFormat="1" x14ac:dyDescent="0.25">
      <c r="K82" s="50"/>
      <c r="L82" s="50"/>
      <c r="M82" s="50"/>
      <c r="N82" s="50"/>
      <c r="O82" s="9"/>
      <c r="P82" s="9"/>
    </row>
    <row r="83" spans="11:16" s="20" customFormat="1" x14ac:dyDescent="0.25">
      <c r="K83" s="50"/>
      <c r="L83" s="50"/>
      <c r="M83" s="50"/>
      <c r="N83" s="50"/>
      <c r="O83" s="9"/>
      <c r="P83" s="9"/>
    </row>
    <row r="84" spans="11:16" s="20" customFormat="1" x14ac:dyDescent="0.25">
      <c r="K84" s="50"/>
      <c r="L84" s="50"/>
      <c r="M84" s="50"/>
      <c r="N84" s="50"/>
      <c r="O84" s="9"/>
      <c r="P84" s="9"/>
    </row>
    <row r="85" spans="11:16" s="20" customFormat="1" x14ac:dyDescent="0.25">
      <c r="K85" s="50"/>
      <c r="L85" s="50"/>
      <c r="M85" s="50"/>
      <c r="N85" s="50"/>
      <c r="O85" s="9"/>
      <c r="P85" s="9"/>
    </row>
    <row r="86" spans="11:16" s="20" customFormat="1" x14ac:dyDescent="0.25">
      <c r="K86" s="50"/>
      <c r="L86" s="50"/>
      <c r="M86" s="50"/>
      <c r="N86" s="50"/>
      <c r="O86" s="9"/>
      <c r="P86" s="9"/>
    </row>
    <row r="87" spans="11:16" s="20" customFormat="1" x14ac:dyDescent="0.25">
      <c r="K87" s="50"/>
      <c r="L87" s="50"/>
      <c r="M87" s="50"/>
      <c r="N87" s="50"/>
      <c r="O87" s="9"/>
      <c r="P87" s="9"/>
    </row>
    <row r="88" spans="11:16" s="20" customFormat="1" x14ac:dyDescent="0.25">
      <c r="K88" s="50"/>
      <c r="L88" s="50"/>
      <c r="M88" s="50"/>
      <c r="N88" s="50"/>
      <c r="O88" s="9"/>
      <c r="P88" s="9"/>
    </row>
    <row r="89" spans="11:16" s="20" customFormat="1" x14ac:dyDescent="0.25">
      <c r="K89" s="50"/>
      <c r="L89" s="50"/>
      <c r="M89" s="50"/>
      <c r="N89" s="50"/>
      <c r="O89" s="9"/>
      <c r="P89" s="9"/>
    </row>
    <row r="90" spans="11:16" s="20" customFormat="1" x14ac:dyDescent="0.25">
      <c r="K90" s="50"/>
      <c r="L90" s="50"/>
      <c r="M90" s="50"/>
      <c r="N90" s="50"/>
      <c r="O90" s="9"/>
      <c r="P90" s="9"/>
    </row>
    <row r="91" spans="11:16" s="20" customFormat="1" x14ac:dyDescent="0.25">
      <c r="K91" s="50"/>
      <c r="L91" s="50"/>
      <c r="M91" s="50"/>
      <c r="N91" s="50"/>
      <c r="O91" s="9"/>
      <c r="P91" s="9"/>
    </row>
    <row r="92" spans="11:16" s="20" customFormat="1" x14ac:dyDescent="0.25">
      <c r="K92" s="50"/>
      <c r="L92" s="50"/>
      <c r="M92" s="50"/>
      <c r="N92" s="50"/>
      <c r="O92" s="9"/>
      <c r="P92" s="9"/>
    </row>
    <row r="93" spans="11:16" s="20" customFormat="1" x14ac:dyDescent="0.25">
      <c r="K93" s="50"/>
      <c r="L93" s="50"/>
      <c r="M93" s="50"/>
      <c r="N93" s="50"/>
      <c r="O93" s="9"/>
      <c r="P93" s="9"/>
    </row>
    <row r="94" spans="11:16" s="20" customFormat="1" x14ac:dyDescent="0.25">
      <c r="K94" s="50"/>
      <c r="L94" s="50"/>
      <c r="M94" s="50"/>
      <c r="N94" s="50"/>
      <c r="O94" s="9"/>
      <c r="P94" s="9"/>
    </row>
    <row r="95" spans="11:16" s="20" customFormat="1" x14ac:dyDescent="0.25">
      <c r="K95" s="50"/>
      <c r="L95" s="50"/>
      <c r="M95" s="50"/>
      <c r="N95" s="50"/>
      <c r="O95" s="9"/>
      <c r="P95" s="9"/>
    </row>
    <row r="96" spans="11:16" s="20" customFormat="1" x14ac:dyDescent="0.25">
      <c r="K96" s="50"/>
      <c r="L96" s="50"/>
      <c r="M96" s="50"/>
      <c r="N96" s="50"/>
      <c r="O96" s="9"/>
      <c r="P96" s="9"/>
    </row>
    <row r="97" spans="11:16" s="20" customFormat="1" x14ac:dyDescent="0.25">
      <c r="K97" s="50"/>
      <c r="L97" s="50"/>
      <c r="M97" s="50"/>
      <c r="N97" s="50"/>
      <c r="O97" s="9"/>
      <c r="P97" s="9"/>
    </row>
    <row r="98" spans="11:16" s="20" customFormat="1" x14ac:dyDescent="0.25">
      <c r="K98" s="50"/>
      <c r="L98" s="50"/>
      <c r="M98" s="50"/>
      <c r="N98" s="50"/>
      <c r="O98" s="9"/>
      <c r="P98" s="9"/>
    </row>
    <row r="99" spans="11:16" s="20" customFormat="1" x14ac:dyDescent="0.25">
      <c r="K99" s="50"/>
      <c r="L99" s="50"/>
      <c r="M99" s="50"/>
      <c r="N99" s="50"/>
      <c r="O99" s="9"/>
      <c r="P99" s="9"/>
    </row>
    <row r="100" spans="11:16" s="20" customFormat="1" x14ac:dyDescent="0.25">
      <c r="K100" s="50"/>
      <c r="L100" s="50"/>
      <c r="M100" s="50"/>
      <c r="N100" s="50"/>
      <c r="O100" s="9"/>
      <c r="P100" s="9"/>
    </row>
    <row r="101" spans="11:16" s="20" customFormat="1" x14ac:dyDescent="0.25">
      <c r="K101" s="50"/>
      <c r="L101" s="50"/>
      <c r="M101" s="50"/>
      <c r="N101" s="50"/>
      <c r="O101" s="9"/>
      <c r="P101" s="9"/>
    </row>
    <row r="102" spans="11:16" s="20" customFormat="1" x14ac:dyDescent="0.25">
      <c r="K102" s="50"/>
      <c r="L102" s="50"/>
      <c r="M102" s="50"/>
      <c r="N102" s="50"/>
      <c r="O102" s="9"/>
      <c r="P102" s="9"/>
    </row>
    <row r="103" spans="11:16" s="20" customFormat="1" x14ac:dyDescent="0.25">
      <c r="K103" s="50"/>
      <c r="L103" s="50"/>
      <c r="M103" s="50"/>
      <c r="N103" s="50"/>
      <c r="O103" s="9"/>
      <c r="P103" s="9"/>
    </row>
    <row r="104" spans="11:16" s="20" customFormat="1" x14ac:dyDescent="0.25">
      <c r="K104" s="50"/>
      <c r="L104" s="50"/>
      <c r="M104" s="50"/>
      <c r="N104" s="50"/>
      <c r="O104" s="9"/>
      <c r="P104" s="9"/>
    </row>
    <row r="105" spans="11:16" s="20" customFormat="1" x14ac:dyDescent="0.25">
      <c r="K105" s="50"/>
      <c r="L105" s="50"/>
      <c r="M105" s="50"/>
      <c r="N105" s="50"/>
      <c r="O105" s="9"/>
      <c r="P105" s="9"/>
    </row>
    <row r="106" spans="11:16" s="20" customFormat="1" x14ac:dyDescent="0.25">
      <c r="K106" s="50"/>
      <c r="L106" s="50"/>
      <c r="M106" s="50"/>
      <c r="N106" s="50"/>
      <c r="O106" s="9"/>
      <c r="P106" s="9"/>
    </row>
    <row r="107" spans="11:16" s="20" customFormat="1" x14ac:dyDescent="0.25">
      <c r="K107" s="50"/>
      <c r="L107" s="50"/>
      <c r="M107" s="50"/>
      <c r="N107" s="50"/>
      <c r="O107" s="9"/>
      <c r="P107" s="9"/>
    </row>
    <row r="108" spans="11:16" s="20" customFormat="1" x14ac:dyDescent="0.25">
      <c r="K108" s="50"/>
      <c r="L108" s="50"/>
      <c r="M108" s="50"/>
      <c r="N108" s="50"/>
      <c r="O108" s="9"/>
      <c r="P108" s="9"/>
    </row>
    <row r="109" spans="11:16" s="20" customFormat="1" x14ac:dyDescent="0.25">
      <c r="K109" s="50"/>
      <c r="L109" s="50"/>
      <c r="M109" s="50"/>
      <c r="N109" s="50"/>
      <c r="O109" s="9"/>
      <c r="P109" s="9"/>
    </row>
    <row r="110" spans="11:16" s="20" customFormat="1" x14ac:dyDescent="0.25">
      <c r="K110" s="50"/>
      <c r="L110" s="50"/>
      <c r="M110" s="50"/>
      <c r="N110" s="50"/>
      <c r="O110" s="9"/>
      <c r="P110" s="9"/>
    </row>
    <row r="111" spans="11:16" s="20" customFormat="1" x14ac:dyDescent="0.25">
      <c r="K111" s="50"/>
      <c r="L111" s="50"/>
      <c r="M111" s="50"/>
      <c r="N111" s="50"/>
      <c r="O111" s="9"/>
      <c r="P111" s="9"/>
    </row>
    <row r="112" spans="11:16" s="20" customFormat="1" x14ac:dyDescent="0.25">
      <c r="K112" s="50"/>
      <c r="L112" s="50"/>
      <c r="M112" s="50"/>
      <c r="N112" s="50"/>
      <c r="O112" s="9"/>
      <c r="P112" s="9"/>
    </row>
    <row r="113" spans="3:16" s="20" customFormat="1" x14ac:dyDescent="0.25">
      <c r="K113" s="50"/>
      <c r="L113" s="50"/>
      <c r="M113" s="50"/>
      <c r="N113" s="50"/>
      <c r="O113" s="9"/>
      <c r="P113" s="9"/>
    </row>
    <row r="114" spans="3:16" s="20" customFormat="1" x14ac:dyDescent="0.25">
      <c r="K114" s="50"/>
      <c r="L114" s="50"/>
      <c r="M114" s="50"/>
      <c r="N114" s="50"/>
      <c r="O114" s="9"/>
      <c r="P114" s="9"/>
    </row>
    <row r="115" spans="3:16" s="20" customFormat="1" x14ac:dyDescent="0.25">
      <c r="K115" s="50"/>
      <c r="L115" s="50"/>
      <c r="M115" s="50"/>
      <c r="N115" s="50"/>
      <c r="O115" s="9"/>
      <c r="P115" s="9"/>
    </row>
    <row r="116" spans="3:16" s="20" customFormat="1" x14ac:dyDescent="0.25">
      <c r="K116" s="50"/>
      <c r="L116" s="50"/>
      <c r="M116" s="50"/>
      <c r="N116" s="50"/>
      <c r="O116" s="9"/>
      <c r="P116" s="9"/>
    </row>
    <row r="117" spans="3:16" s="20" customFormat="1" x14ac:dyDescent="0.25">
      <c r="K117" s="50"/>
      <c r="L117" s="50"/>
      <c r="M117" s="50"/>
      <c r="N117" s="50"/>
      <c r="O117" s="9"/>
      <c r="P117" s="9"/>
    </row>
    <row r="118" spans="3:16" s="20" customFormat="1" x14ac:dyDescent="0.25">
      <c r="K118" s="50"/>
      <c r="L118" s="50"/>
      <c r="M118" s="50"/>
      <c r="N118" s="50"/>
      <c r="O118" s="9"/>
      <c r="P118" s="9"/>
    </row>
    <row r="119" spans="3:16" s="20" customFormat="1" x14ac:dyDescent="0.25">
      <c r="C119" s="16"/>
      <c r="D119" s="16"/>
      <c r="E119" s="16"/>
      <c r="F119" s="16"/>
      <c r="G119" s="16"/>
      <c r="H119" s="16"/>
      <c r="I119" s="16"/>
      <c r="J119" s="16"/>
      <c r="K119" s="50"/>
      <c r="L119" s="50"/>
      <c r="M119" s="50"/>
      <c r="N119" s="50"/>
      <c r="O119" s="9"/>
      <c r="P119" s="9"/>
    </row>
    <row r="120" spans="3:16" s="20" customFormat="1" x14ac:dyDescent="0.25">
      <c r="C120" s="16"/>
      <c r="D120" s="16"/>
      <c r="E120" s="16"/>
      <c r="F120" s="16"/>
      <c r="G120" s="16"/>
      <c r="H120" s="16"/>
      <c r="I120" s="16"/>
      <c r="J120" s="16"/>
      <c r="K120" s="50"/>
      <c r="L120" s="50"/>
      <c r="M120" s="50"/>
      <c r="N120" s="50"/>
      <c r="O120" s="9"/>
      <c r="P120" s="9"/>
    </row>
  </sheetData>
  <mergeCells count="6">
    <mergeCell ref="K29:N29"/>
    <mergeCell ref="C27:K27"/>
    <mergeCell ref="D4:K4"/>
    <mergeCell ref="D5:G5"/>
    <mergeCell ref="H5:I5"/>
    <mergeCell ref="J5:K5"/>
  </mergeCells>
  <conditionalFormatting sqref="E7:E25">
    <cfRule type="expression" dxfId="43" priority="2">
      <formula>E7&lt;$K7</formula>
    </cfRule>
  </conditionalFormatting>
  <conditionalFormatting sqref="I7:I25">
    <cfRule type="expression" dxfId="42"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0" orientation="portrait" r:id="rId1"/>
  <rowBreaks count="1" manualBreakCount="1">
    <brk id="28" min="2" max="10"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8">
    <tabColor theme="3" tint="0.59999389629810485"/>
    <pageSetUpPr fitToPage="1"/>
  </sheetPr>
  <dimension ref="A1:AJ48"/>
  <sheetViews>
    <sheetView showGridLines="0" topLeftCell="C1"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42578125" style="20" customWidth="1"/>
    <col min="3" max="3" width="67.85546875" style="16" customWidth="1"/>
    <col min="4" max="10" width="10.7109375" style="16" customWidth="1"/>
    <col min="11" max="14" width="10.7109375" style="50" customWidth="1"/>
    <col min="15" max="15" width="9.140625" style="50" customWidth="1"/>
    <col min="16" max="16" width="9.140625" style="9"/>
    <col min="17" max="36" width="9.140625" style="20"/>
    <col min="37" max="16384" width="9.140625" style="16"/>
  </cols>
  <sheetData>
    <row r="1" spans="1:16" s="20" customFormat="1" ht="16.5" thickTop="1" thickBot="1" x14ac:dyDescent="0.3">
      <c r="A1" s="43" t="s">
        <v>114</v>
      </c>
      <c r="B1" s="46"/>
      <c r="K1" s="50"/>
      <c r="L1" s="50"/>
      <c r="M1" s="50"/>
      <c r="N1" s="50"/>
      <c r="O1" s="50"/>
      <c r="P1" s="9"/>
    </row>
    <row r="2" spans="1:16" s="20" customFormat="1" ht="15.75" thickTop="1" x14ac:dyDescent="0.25">
      <c r="C2" s="19" t="s">
        <v>191</v>
      </c>
      <c r="K2" s="50"/>
      <c r="L2" s="50"/>
      <c r="M2" s="50"/>
      <c r="N2" s="50"/>
      <c r="O2" s="50"/>
      <c r="P2" s="9"/>
    </row>
    <row r="3" spans="1:16" s="20" customFormat="1" ht="15.75" thickBot="1" x14ac:dyDescent="0.3">
      <c r="C3" s="70" t="s">
        <v>155</v>
      </c>
      <c r="K3" s="50"/>
      <c r="L3" s="50"/>
      <c r="M3" s="50"/>
      <c r="N3" s="50"/>
      <c r="O3" s="50"/>
      <c r="P3" s="9"/>
    </row>
    <row r="4" spans="1:16" s="20" customFormat="1" ht="25.5" x14ac:dyDescent="0.25">
      <c r="C4" s="80" t="s">
        <v>175</v>
      </c>
      <c r="D4" s="255" t="s">
        <v>176</v>
      </c>
      <c r="E4" s="256"/>
      <c r="F4" s="256"/>
      <c r="G4" s="256"/>
      <c r="H4" s="256"/>
      <c r="I4" s="256"/>
      <c r="J4" s="256"/>
      <c r="K4" s="257"/>
      <c r="L4" s="260" t="s">
        <v>177</v>
      </c>
      <c r="M4" s="256"/>
      <c r="N4" s="257"/>
      <c r="O4" s="50"/>
      <c r="P4" s="9"/>
    </row>
    <row r="5" spans="1:16" s="20" customFormat="1" ht="25.5" x14ac:dyDescent="0.25">
      <c r="C5" s="77"/>
      <c r="D5" s="263" t="s">
        <v>2</v>
      </c>
      <c r="E5" s="263"/>
      <c r="F5" s="263"/>
      <c r="G5" s="263"/>
      <c r="H5" s="258" t="s">
        <v>0</v>
      </c>
      <c r="I5" s="250"/>
      <c r="J5" s="258" t="s">
        <v>4</v>
      </c>
      <c r="K5" s="259"/>
      <c r="L5" s="167" t="s">
        <v>2</v>
      </c>
      <c r="M5" s="164" t="s">
        <v>0</v>
      </c>
      <c r="N5" s="165" t="s">
        <v>1</v>
      </c>
      <c r="O5" s="50"/>
      <c r="P5" s="9"/>
    </row>
    <row r="6" spans="1:16" s="20" customFormat="1" ht="84" customHeight="1" x14ac:dyDescent="0.25">
      <c r="A6" s="120"/>
      <c r="C6" s="78" t="str">
        <f>+'Titulní_strana - OBSAH'!$I$5</f>
        <v xml:space="preserve"> (aktuální šetření data k 10. 10. 2019)</v>
      </c>
      <c r="D6" s="75" t="s">
        <v>165</v>
      </c>
      <c r="E6" s="75" t="s">
        <v>166</v>
      </c>
      <c r="F6" s="81" t="s">
        <v>178</v>
      </c>
      <c r="G6" s="81" t="s">
        <v>179</v>
      </c>
      <c r="H6" s="75" t="s">
        <v>165</v>
      </c>
      <c r="I6" s="75" t="s">
        <v>166</v>
      </c>
      <c r="J6" s="75" t="s">
        <v>165</v>
      </c>
      <c r="K6" s="76" t="s">
        <v>166</v>
      </c>
      <c r="L6" s="167" t="s">
        <v>166</v>
      </c>
      <c r="M6" s="164" t="s">
        <v>166</v>
      </c>
      <c r="N6" s="165" t="s">
        <v>166</v>
      </c>
      <c r="O6" s="50"/>
      <c r="P6" s="9"/>
    </row>
    <row r="7" spans="1:16" s="20" customFormat="1" x14ac:dyDescent="0.25">
      <c r="A7" s="120"/>
      <c r="C7" s="17" t="s">
        <v>193</v>
      </c>
      <c r="D7" s="190">
        <v>0.90476190476190477</v>
      </c>
      <c r="E7" s="191">
        <v>0.86799999999999999</v>
      </c>
      <c r="F7" s="192">
        <v>-3.6761904761904773</v>
      </c>
      <c r="G7" s="181">
        <v>-4.0631578947368435E-2</v>
      </c>
      <c r="H7" s="190">
        <v>0.88646288209606983</v>
      </c>
      <c r="I7" s="191">
        <v>0.88600000000000001</v>
      </c>
      <c r="J7" s="190">
        <v>0.83185840707964598</v>
      </c>
      <c r="K7" s="193">
        <v>0.874</v>
      </c>
      <c r="L7" s="194">
        <v>1.61</v>
      </c>
      <c r="M7" s="195">
        <v>1.5</v>
      </c>
      <c r="N7" s="196">
        <v>1.48</v>
      </c>
      <c r="O7" s="50"/>
      <c r="P7" s="9"/>
    </row>
    <row r="8" spans="1:16" s="20" customFormat="1" x14ac:dyDescent="0.25">
      <c r="A8" s="120"/>
      <c r="C8" s="18" t="s">
        <v>194</v>
      </c>
      <c r="D8" s="197">
        <v>0.73809523809523814</v>
      </c>
      <c r="E8" s="198">
        <v>0.71099999999999997</v>
      </c>
      <c r="F8" s="199">
        <v>-2.7095238095238172</v>
      </c>
      <c r="G8" s="187">
        <v>-3.6709677419354943E-2</v>
      </c>
      <c r="H8" s="197">
        <v>0.49781659388646288</v>
      </c>
      <c r="I8" s="198">
        <v>0.53</v>
      </c>
      <c r="J8" s="197">
        <v>0.42531509788146954</v>
      </c>
      <c r="K8" s="200">
        <v>0.44700000000000001</v>
      </c>
      <c r="L8" s="201">
        <v>1.7</v>
      </c>
      <c r="M8" s="202">
        <v>1.65</v>
      </c>
      <c r="N8" s="203">
        <v>1.68</v>
      </c>
      <c r="O8" s="8"/>
      <c r="P8" s="9"/>
    </row>
    <row r="9" spans="1:16" s="20" customFormat="1" x14ac:dyDescent="0.25">
      <c r="A9" s="120"/>
      <c r="C9" s="18" t="s">
        <v>195</v>
      </c>
      <c r="D9" s="197">
        <v>1</v>
      </c>
      <c r="E9" s="198">
        <v>0.97399999999999998</v>
      </c>
      <c r="F9" s="199">
        <v>-2.6000000000000023</v>
      </c>
      <c r="G9" s="187">
        <v>-2.6000000000000023E-2</v>
      </c>
      <c r="H9" s="197">
        <v>1</v>
      </c>
      <c r="I9" s="198">
        <v>0.99</v>
      </c>
      <c r="J9" s="197">
        <v>0.98471440064360416</v>
      </c>
      <c r="K9" s="200">
        <v>0.99199999999999999</v>
      </c>
      <c r="L9" s="201">
        <v>1.78</v>
      </c>
      <c r="M9" s="202">
        <v>1.59</v>
      </c>
      <c r="N9" s="203">
        <v>1.52</v>
      </c>
      <c r="O9" s="8"/>
      <c r="P9" s="9"/>
    </row>
    <row r="10" spans="1:16" s="20" customFormat="1" x14ac:dyDescent="0.25">
      <c r="A10" s="120"/>
      <c r="C10" s="98" t="s">
        <v>199</v>
      </c>
      <c r="D10" s="197">
        <v>0.2857142857142857</v>
      </c>
      <c r="E10" s="198">
        <v>0.28899999999999998</v>
      </c>
      <c r="F10" s="199">
        <v>0.32857142857142807</v>
      </c>
      <c r="G10" s="187">
        <v>1.1499999999999982E-2</v>
      </c>
      <c r="H10" s="197">
        <v>0.4366812227074236</v>
      </c>
      <c r="I10" s="198">
        <v>0.5</v>
      </c>
      <c r="J10" s="197">
        <v>0.39474389916867791</v>
      </c>
      <c r="K10" s="200">
        <v>0.46500000000000002</v>
      </c>
      <c r="L10" s="201">
        <v>1.55</v>
      </c>
      <c r="M10" s="202">
        <v>1.38</v>
      </c>
      <c r="N10" s="203">
        <v>1.39</v>
      </c>
      <c r="O10" s="8"/>
      <c r="P10" s="9"/>
    </row>
    <row r="11" spans="1:16" s="20" customFormat="1" x14ac:dyDescent="0.25">
      <c r="A11" s="120"/>
      <c r="C11" s="18" t="s">
        <v>200</v>
      </c>
      <c r="D11" s="197">
        <v>9.5238095238095233E-2</v>
      </c>
      <c r="E11" s="198">
        <v>0.21099999999999999</v>
      </c>
      <c r="F11" s="199">
        <v>11.576190476190476</v>
      </c>
      <c r="G11" s="187">
        <v>1.2155</v>
      </c>
      <c r="H11" s="197">
        <v>0.10480349344978165</v>
      </c>
      <c r="I11" s="198">
        <v>0.114</v>
      </c>
      <c r="J11" s="197">
        <v>0.12255296326092786</v>
      </c>
      <c r="K11" s="200">
        <v>0.183</v>
      </c>
      <c r="L11" s="201">
        <v>1.25</v>
      </c>
      <c r="M11" s="202">
        <v>1.3</v>
      </c>
      <c r="N11" s="203">
        <v>1.34</v>
      </c>
      <c r="O11" s="8"/>
      <c r="P11" s="9"/>
    </row>
    <row r="12" spans="1:16" s="20" customFormat="1" x14ac:dyDescent="0.25">
      <c r="A12" s="120"/>
      <c r="C12" s="18" t="s">
        <v>196</v>
      </c>
      <c r="D12" s="197">
        <v>0.40476190476190477</v>
      </c>
      <c r="E12" s="198">
        <v>0.44700000000000001</v>
      </c>
      <c r="F12" s="199">
        <v>4.2238095238095239</v>
      </c>
      <c r="G12" s="187">
        <v>0.10435294117647059</v>
      </c>
      <c r="H12" s="197">
        <v>0.45851528384279477</v>
      </c>
      <c r="I12" s="198">
        <v>0.46</v>
      </c>
      <c r="J12" s="197">
        <v>0.43925985518905875</v>
      </c>
      <c r="K12" s="200">
        <v>0.48599999999999999</v>
      </c>
      <c r="L12" s="201">
        <v>1.71</v>
      </c>
      <c r="M12" s="202">
        <v>1.6</v>
      </c>
      <c r="N12" s="203">
        <v>1.71</v>
      </c>
      <c r="O12" s="8"/>
      <c r="P12" s="9"/>
    </row>
    <row r="13" spans="1:16" s="20" customFormat="1" x14ac:dyDescent="0.25">
      <c r="A13" s="120"/>
      <c r="C13" s="18" t="s">
        <v>197</v>
      </c>
      <c r="D13" s="197">
        <v>0.7142857142857143</v>
      </c>
      <c r="E13" s="198">
        <v>0.76300000000000001</v>
      </c>
      <c r="F13" s="199">
        <v>4.871428571428571</v>
      </c>
      <c r="G13" s="187">
        <v>6.8199999999999997E-2</v>
      </c>
      <c r="H13" s="197">
        <v>0.74235807860262004</v>
      </c>
      <c r="I13" s="198">
        <v>0.82699999999999996</v>
      </c>
      <c r="J13" s="197">
        <v>0.76562080986859748</v>
      </c>
      <c r="K13" s="200">
        <v>0.81499999999999995</v>
      </c>
      <c r="L13" s="201">
        <v>1.52</v>
      </c>
      <c r="M13" s="202">
        <v>1.66</v>
      </c>
      <c r="N13" s="203">
        <v>1.77</v>
      </c>
      <c r="O13" s="8"/>
      <c r="P13" s="9"/>
    </row>
    <row r="14" spans="1:16" s="20" customFormat="1" ht="15.75" thickBot="1" x14ac:dyDescent="0.3">
      <c r="A14" s="120"/>
      <c r="C14" s="21" t="s">
        <v>198</v>
      </c>
      <c r="D14" s="204">
        <v>0</v>
      </c>
      <c r="E14" s="205">
        <v>2.5999999999999999E-2</v>
      </c>
      <c r="F14" s="206">
        <v>2.6</v>
      </c>
      <c r="G14" s="188" t="s">
        <v>235</v>
      </c>
      <c r="H14" s="204">
        <v>0</v>
      </c>
      <c r="I14" s="205">
        <v>5.0000000000000001E-3</v>
      </c>
      <c r="J14" s="204">
        <v>5.6315366049879325E-3</v>
      </c>
      <c r="K14" s="207">
        <v>3.0000000000000001E-3</v>
      </c>
      <c r="L14" s="168"/>
      <c r="M14" s="208"/>
      <c r="N14" s="209"/>
      <c r="O14" s="8"/>
      <c r="P14" s="9"/>
    </row>
    <row r="15" spans="1:16" s="20" customFormat="1" x14ac:dyDescent="0.25">
      <c r="A15" s="120"/>
      <c r="C15" s="87" t="s">
        <v>111</v>
      </c>
      <c r="D15" s="87"/>
      <c r="E15" s="87"/>
      <c r="F15" s="87"/>
      <c r="G15" s="87"/>
      <c r="H15" s="87"/>
      <c r="I15" s="87"/>
      <c r="J15" s="87"/>
      <c r="K15" s="9"/>
      <c r="L15" s="9"/>
      <c r="M15" s="9"/>
      <c r="N15" s="9"/>
      <c r="O15" s="50"/>
      <c r="P15" s="9"/>
    </row>
    <row r="16" spans="1:16" s="20" customFormat="1" x14ac:dyDescent="0.25">
      <c r="A16" s="120"/>
      <c r="C16" s="88" t="s">
        <v>186</v>
      </c>
      <c r="D16" s="88"/>
      <c r="E16" s="88"/>
      <c r="F16" s="88"/>
      <c r="G16" s="88"/>
      <c r="H16" s="88"/>
      <c r="I16" s="88"/>
      <c r="J16" s="88"/>
      <c r="K16" s="65"/>
      <c r="L16" s="65"/>
      <c r="M16" s="65"/>
      <c r="N16" s="65"/>
      <c r="O16" s="50"/>
      <c r="P16" s="9"/>
    </row>
    <row r="17" spans="1:16" s="20" customFormat="1" x14ac:dyDescent="0.25">
      <c r="A17" s="120"/>
      <c r="C17" s="88" t="s">
        <v>180</v>
      </c>
      <c r="D17" s="261"/>
      <c r="E17" s="261"/>
      <c r="F17" s="261"/>
      <c r="G17" s="261"/>
      <c r="H17" s="89"/>
      <c r="I17" s="89"/>
      <c r="J17" s="90"/>
      <c r="K17" s="65"/>
      <c r="L17" s="65"/>
      <c r="M17" s="65"/>
      <c r="N17" s="65"/>
      <c r="O17" s="50"/>
      <c r="P17" s="9"/>
    </row>
    <row r="18" spans="1:16" s="20" customFormat="1" ht="74.25" customHeight="1" x14ac:dyDescent="0.25">
      <c r="A18" s="120"/>
      <c r="C18" s="254" t="s">
        <v>187</v>
      </c>
      <c r="D18" s="254"/>
      <c r="E18" s="254"/>
      <c r="F18" s="254"/>
      <c r="G18" s="254"/>
      <c r="H18" s="254"/>
      <c r="I18" s="254"/>
      <c r="J18" s="254"/>
      <c r="K18" s="65"/>
      <c r="L18" s="91"/>
      <c r="M18" s="92"/>
      <c r="N18" s="65"/>
      <c r="O18" s="50"/>
      <c r="P18" s="9"/>
    </row>
    <row r="19" spans="1:16" s="20" customFormat="1" ht="15.75" thickBot="1" x14ac:dyDescent="0.3">
      <c r="A19" s="120"/>
      <c r="C19" s="29"/>
      <c r="D19" s="30"/>
      <c r="E19" s="30"/>
      <c r="F19" s="30"/>
      <c r="G19" s="30"/>
      <c r="H19" s="31"/>
      <c r="I19" s="31"/>
      <c r="K19" s="9"/>
      <c r="L19" s="9"/>
      <c r="M19" s="9"/>
      <c r="N19" s="9"/>
      <c r="O19" s="50"/>
      <c r="P19" s="9"/>
    </row>
    <row r="20" spans="1:16" s="20" customFormat="1" x14ac:dyDescent="0.25">
      <c r="A20" s="120"/>
      <c r="C20" s="66" t="s">
        <v>181</v>
      </c>
      <c r="D20" s="262" t="s">
        <v>182</v>
      </c>
      <c r="E20" s="248"/>
      <c r="F20" s="248"/>
      <c r="G20" s="248"/>
      <c r="H20" s="248"/>
      <c r="I20" s="248"/>
      <c r="J20" s="248"/>
      <c r="K20" s="249"/>
      <c r="M20" s="9"/>
      <c r="N20" s="50"/>
      <c r="O20" s="135"/>
      <c r="P20" s="9"/>
    </row>
    <row r="21" spans="1:16" s="20" customFormat="1" x14ac:dyDescent="0.25">
      <c r="A21" s="120"/>
      <c r="C21" s="77"/>
      <c r="D21" s="263" t="s">
        <v>2</v>
      </c>
      <c r="E21" s="263"/>
      <c r="F21" s="263"/>
      <c r="G21" s="263"/>
      <c r="H21" s="258" t="s">
        <v>0</v>
      </c>
      <c r="I21" s="250"/>
      <c r="J21" s="258" t="s">
        <v>4</v>
      </c>
      <c r="K21" s="259"/>
      <c r="M21" s="9"/>
      <c r="N21" s="50"/>
      <c r="O21" s="135"/>
      <c r="P21" s="9"/>
    </row>
    <row r="22" spans="1:16" s="20" customFormat="1" ht="89.25" x14ac:dyDescent="0.25">
      <c r="A22" s="120"/>
      <c r="C22" s="78" t="str">
        <f>+'Titulní_strana - OBSAH'!$I$5</f>
        <v xml:space="preserve"> (aktuální šetření data k 10. 10. 2019)</v>
      </c>
      <c r="D22" s="75" t="s">
        <v>165</v>
      </c>
      <c r="E22" s="75" t="s">
        <v>166</v>
      </c>
      <c r="F22" s="81" t="s">
        <v>183</v>
      </c>
      <c r="G22" s="81" t="s">
        <v>184</v>
      </c>
      <c r="H22" s="75" t="s">
        <v>165</v>
      </c>
      <c r="I22" s="75" t="s">
        <v>166</v>
      </c>
      <c r="J22" s="75" t="s">
        <v>165</v>
      </c>
      <c r="K22" s="76" t="s">
        <v>166</v>
      </c>
      <c r="M22" s="9"/>
      <c r="N22" s="50"/>
      <c r="O22" s="135"/>
      <c r="P22" s="9"/>
    </row>
    <row r="23" spans="1:16" s="20" customFormat="1" ht="25.5" x14ac:dyDescent="0.25">
      <c r="A23" s="120"/>
      <c r="C23" s="17" t="s">
        <v>201</v>
      </c>
      <c r="D23" s="130">
        <v>331</v>
      </c>
      <c r="E23" s="131">
        <v>494</v>
      </c>
      <c r="F23" s="138">
        <v>163</v>
      </c>
      <c r="G23" s="181">
        <v>0.49244712990936557</v>
      </c>
      <c r="H23" s="123">
        <v>1654</v>
      </c>
      <c r="I23" s="124">
        <v>2334</v>
      </c>
      <c r="J23" s="138">
        <v>22662</v>
      </c>
      <c r="K23" s="125">
        <v>37782</v>
      </c>
      <c r="M23" s="9"/>
      <c r="N23" s="50"/>
      <c r="O23" s="137"/>
      <c r="P23" s="9"/>
    </row>
    <row r="24" spans="1:16" s="20" customFormat="1" ht="38.25" x14ac:dyDescent="0.25">
      <c r="A24" s="120"/>
      <c r="C24" s="18" t="s">
        <v>202</v>
      </c>
      <c r="D24" s="126">
        <v>406</v>
      </c>
      <c r="E24" s="132">
        <v>563</v>
      </c>
      <c r="F24" s="132">
        <v>157</v>
      </c>
      <c r="G24" s="187">
        <v>0.38669950738916259</v>
      </c>
      <c r="H24" s="126">
        <v>2052</v>
      </c>
      <c r="I24" s="127">
        <v>2699</v>
      </c>
      <c r="J24" s="139">
        <v>33285</v>
      </c>
      <c r="K24" s="128">
        <v>45887</v>
      </c>
      <c r="M24" s="9"/>
      <c r="N24" s="50"/>
      <c r="O24" s="8"/>
      <c r="P24" s="9"/>
    </row>
    <row r="25" spans="1:16" s="20" customFormat="1" ht="25.5" x14ac:dyDescent="0.25">
      <c r="A25" s="120"/>
      <c r="C25" s="18" t="s">
        <v>203</v>
      </c>
      <c r="D25" s="126" t="s">
        <v>234</v>
      </c>
      <c r="E25" s="132">
        <v>802</v>
      </c>
      <c r="F25" s="132" t="s">
        <v>234</v>
      </c>
      <c r="G25" s="127" t="s">
        <v>234</v>
      </c>
      <c r="H25" s="126" t="s">
        <v>234</v>
      </c>
      <c r="I25" s="127">
        <v>3518</v>
      </c>
      <c r="J25" s="139" t="s">
        <v>234</v>
      </c>
      <c r="K25" s="128">
        <v>59182</v>
      </c>
      <c r="M25" s="9"/>
      <c r="N25" s="50"/>
      <c r="O25" s="8"/>
      <c r="P25" s="9"/>
    </row>
    <row r="26" spans="1:16" s="20" customFormat="1" ht="38.25" x14ac:dyDescent="0.25">
      <c r="A26" s="120"/>
      <c r="C26" s="99" t="s">
        <v>204</v>
      </c>
      <c r="D26" s="140" t="s">
        <v>234</v>
      </c>
      <c r="E26" s="141">
        <v>188</v>
      </c>
      <c r="F26" s="132" t="s">
        <v>234</v>
      </c>
      <c r="G26" s="127" t="s">
        <v>234</v>
      </c>
      <c r="H26" s="140" t="s">
        <v>234</v>
      </c>
      <c r="I26" s="142">
        <v>574</v>
      </c>
      <c r="J26" s="143" t="s">
        <v>234</v>
      </c>
      <c r="K26" s="144">
        <v>9547</v>
      </c>
      <c r="M26" s="9"/>
      <c r="N26" s="50"/>
      <c r="O26" s="8"/>
      <c r="P26" s="9"/>
    </row>
    <row r="27" spans="1:16" s="20" customFormat="1" ht="15.75" thickBot="1" x14ac:dyDescent="0.3">
      <c r="A27" s="120"/>
      <c r="C27" s="21" t="s">
        <v>205</v>
      </c>
      <c r="D27" s="129" t="s">
        <v>234</v>
      </c>
      <c r="E27" s="133">
        <v>5</v>
      </c>
      <c r="F27" s="133" t="s">
        <v>234</v>
      </c>
      <c r="G27" s="136" t="s">
        <v>234</v>
      </c>
      <c r="H27" s="129" t="s">
        <v>234</v>
      </c>
      <c r="I27" s="136">
        <v>24</v>
      </c>
      <c r="J27" s="145" t="s">
        <v>234</v>
      </c>
      <c r="K27" s="134">
        <v>518</v>
      </c>
      <c r="M27" s="9"/>
      <c r="N27" s="9"/>
      <c r="O27" s="8"/>
      <c r="P27" s="9"/>
    </row>
    <row r="28" spans="1:16" s="20" customFormat="1" x14ac:dyDescent="0.25">
      <c r="A28" s="120"/>
      <c r="C28" s="87" t="s">
        <v>111</v>
      </c>
      <c r="D28" s="87"/>
      <c r="E28" s="87"/>
      <c r="F28" s="87"/>
      <c r="G28" s="87"/>
      <c r="H28" s="87"/>
      <c r="I28" s="87"/>
      <c r="J28" s="87"/>
      <c r="K28" s="9"/>
      <c r="L28" s="9"/>
      <c r="M28" s="9"/>
      <c r="N28" s="9"/>
      <c r="O28" s="50"/>
      <c r="P28" s="9"/>
    </row>
    <row r="29" spans="1:16" s="20" customFormat="1" x14ac:dyDescent="0.25">
      <c r="A29" s="120"/>
      <c r="C29" s="150" t="s">
        <v>185</v>
      </c>
      <c r="K29" s="9"/>
      <c r="L29" s="9"/>
      <c r="M29" s="9"/>
      <c r="N29" s="9"/>
      <c r="O29" s="50"/>
      <c r="P29" s="9"/>
    </row>
    <row r="30" spans="1:16" s="20" customFormat="1" x14ac:dyDescent="0.25">
      <c r="A30" s="120"/>
      <c r="K30" s="50"/>
      <c r="L30" s="50"/>
      <c r="M30" s="50"/>
      <c r="N30" s="50"/>
      <c r="O30" s="50"/>
      <c r="P30" s="9"/>
    </row>
    <row r="31" spans="1:16" s="20" customFormat="1" x14ac:dyDescent="0.25">
      <c r="A31" s="120"/>
      <c r="K31" s="50"/>
      <c r="L31" s="50"/>
      <c r="M31" s="50"/>
      <c r="N31" s="50"/>
      <c r="O31" s="50"/>
      <c r="P31" s="9"/>
    </row>
    <row r="32" spans="1:16" s="20" customFormat="1" x14ac:dyDescent="0.25">
      <c r="K32" s="50"/>
      <c r="L32" s="50"/>
      <c r="M32" s="50"/>
      <c r="N32" s="50"/>
      <c r="O32" s="50"/>
      <c r="P32" s="9"/>
    </row>
    <row r="33" spans="3:16" s="20" customFormat="1" x14ac:dyDescent="0.25">
      <c r="K33" s="50"/>
      <c r="L33" s="50"/>
      <c r="M33" s="50"/>
      <c r="N33" s="50"/>
      <c r="O33" s="50"/>
      <c r="P33" s="9"/>
    </row>
    <row r="34" spans="3:16" s="20" customFormat="1" x14ac:dyDescent="0.25">
      <c r="K34" s="50"/>
      <c r="L34" s="50"/>
      <c r="M34" s="50"/>
      <c r="N34" s="50"/>
      <c r="O34" s="50"/>
      <c r="P34" s="9"/>
    </row>
    <row r="35" spans="3:16" s="20" customFormat="1" x14ac:dyDescent="0.25">
      <c r="K35" s="50"/>
      <c r="L35" s="50"/>
      <c r="M35" s="50"/>
      <c r="N35" s="50"/>
      <c r="O35" s="50"/>
      <c r="P35" s="9"/>
    </row>
    <row r="36" spans="3:16" s="20" customFormat="1" x14ac:dyDescent="0.25">
      <c r="K36" s="50"/>
      <c r="L36" s="50"/>
      <c r="M36" s="50"/>
      <c r="N36" s="50"/>
      <c r="O36" s="50"/>
      <c r="P36" s="9"/>
    </row>
    <row r="37" spans="3:16" s="20" customFormat="1" x14ac:dyDescent="0.25">
      <c r="K37" s="50"/>
      <c r="L37" s="50"/>
      <c r="M37" s="50"/>
      <c r="N37" s="50"/>
      <c r="O37" s="50"/>
      <c r="P37" s="9"/>
    </row>
    <row r="38" spans="3:16" s="20" customFormat="1" x14ac:dyDescent="0.25">
      <c r="K38" s="50"/>
      <c r="L38" s="50"/>
      <c r="M38" s="50"/>
      <c r="N38" s="50"/>
      <c r="O38" s="50"/>
      <c r="P38" s="9"/>
    </row>
    <row r="39" spans="3:16" s="20" customFormat="1" x14ac:dyDescent="0.25">
      <c r="K39" s="50"/>
      <c r="L39" s="50"/>
      <c r="M39" s="50"/>
      <c r="N39" s="50"/>
      <c r="O39" s="50"/>
      <c r="P39" s="9"/>
    </row>
    <row r="40" spans="3:16" s="20" customFormat="1" x14ac:dyDescent="0.25">
      <c r="K40" s="50"/>
      <c r="L40" s="50"/>
      <c r="M40" s="50"/>
      <c r="N40" s="50"/>
      <c r="O40" s="50"/>
      <c r="P40" s="9"/>
    </row>
    <row r="41" spans="3:16" s="20" customFormat="1" x14ac:dyDescent="0.25">
      <c r="K41" s="50"/>
      <c r="L41" s="50"/>
      <c r="M41" s="50"/>
      <c r="N41" s="50"/>
      <c r="O41" s="50"/>
      <c r="P41" s="9"/>
    </row>
    <row r="42" spans="3:16" s="20" customFormat="1" x14ac:dyDescent="0.25">
      <c r="K42" s="50"/>
      <c r="L42" s="50"/>
      <c r="M42" s="50"/>
      <c r="N42" s="50"/>
      <c r="O42" s="50"/>
      <c r="P42" s="9"/>
    </row>
    <row r="43" spans="3:16" s="20" customFormat="1" x14ac:dyDescent="0.25">
      <c r="K43" s="50"/>
      <c r="L43" s="50"/>
      <c r="M43" s="50"/>
      <c r="N43" s="50"/>
      <c r="O43" s="50"/>
      <c r="P43" s="9"/>
    </row>
    <row r="44" spans="3:16" s="20" customFormat="1" x14ac:dyDescent="0.25">
      <c r="K44" s="50"/>
      <c r="L44" s="50"/>
      <c r="M44" s="50"/>
      <c r="N44" s="50"/>
      <c r="O44" s="50"/>
      <c r="P44" s="9"/>
    </row>
    <row r="45" spans="3:16" s="20" customFormat="1" x14ac:dyDescent="0.25">
      <c r="K45" s="50"/>
      <c r="L45" s="50"/>
      <c r="M45" s="50"/>
      <c r="N45" s="50"/>
      <c r="O45" s="50"/>
      <c r="P45" s="9"/>
    </row>
    <row r="46" spans="3:16" s="20" customFormat="1" x14ac:dyDescent="0.25">
      <c r="K46" s="50"/>
      <c r="L46" s="50"/>
      <c r="M46" s="50"/>
      <c r="N46" s="50"/>
      <c r="O46" s="50"/>
      <c r="P46" s="9"/>
    </row>
    <row r="47" spans="3:16" s="20" customFormat="1" x14ac:dyDescent="0.25">
      <c r="C47" s="16"/>
      <c r="D47" s="16"/>
      <c r="E47" s="16"/>
      <c r="F47" s="16"/>
      <c r="G47" s="16"/>
      <c r="H47" s="16"/>
      <c r="I47" s="16"/>
      <c r="J47" s="16"/>
      <c r="K47" s="50"/>
      <c r="L47" s="50"/>
      <c r="M47" s="50"/>
      <c r="N47" s="50"/>
      <c r="O47" s="50"/>
      <c r="P47" s="9"/>
    </row>
    <row r="48" spans="3:16" s="20" customFormat="1" x14ac:dyDescent="0.25">
      <c r="C48" s="16"/>
      <c r="D48" s="16"/>
      <c r="E48" s="16"/>
      <c r="F48" s="16"/>
      <c r="G48" s="16"/>
      <c r="H48" s="16"/>
      <c r="I48" s="16"/>
      <c r="J48" s="16"/>
      <c r="K48" s="50"/>
      <c r="L48" s="50"/>
      <c r="M48" s="50"/>
      <c r="N48" s="50"/>
      <c r="O48" s="50"/>
      <c r="P48" s="9"/>
    </row>
  </sheetData>
  <mergeCells count="11">
    <mergeCell ref="L4:N4"/>
    <mergeCell ref="D17:G17"/>
    <mergeCell ref="C18:J18"/>
    <mergeCell ref="D20:K20"/>
    <mergeCell ref="D21:G21"/>
    <mergeCell ref="H21:I21"/>
    <mergeCell ref="J21:K21"/>
    <mergeCell ref="D4:K4"/>
    <mergeCell ref="D5:G5"/>
    <mergeCell ref="H5:I5"/>
    <mergeCell ref="J5:K5"/>
  </mergeCells>
  <conditionalFormatting sqref="E7:E14">
    <cfRule type="expression" dxfId="41" priority="2">
      <formula>E7&lt;$K7</formula>
    </cfRule>
  </conditionalFormatting>
  <conditionalFormatting sqref="I7:I14">
    <cfRule type="expression" dxfId="40"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
    <tabColor theme="3" tint="0.59999389629810485"/>
    <pageSetUpPr fitToPage="1"/>
  </sheetPr>
  <dimension ref="A1:W115"/>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 style="20" customWidth="1"/>
    <col min="3" max="3" width="67.85546875" style="16" customWidth="1"/>
    <col min="4" max="11" width="10.7109375" style="16" customWidth="1"/>
    <col min="12" max="12" width="9.140625" style="50" customWidth="1"/>
    <col min="13" max="23" width="9.140625" style="20"/>
    <col min="24" max="16384" width="9.140625" style="16"/>
  </cols>
  <sheetData>
    <row r="1" spans="1:23" s="20" customFormat="1" ht="16.5" thickTop="1" thickBot="1" x14ac:dyDescent="0.3">
      <c r="A1" s="43" t="s">
        <v>114</v>
      </c>
      <c r="L1" s="50"/>
    </row>
    <row r="2" spans="1:23" s="20" customFormat="1" ht="15.75" thickTop="1" x14ac:dyDescent="0.25">
      <c r="C2" s="19" t="s">
        <v>130</v>
      </c>
    </row>
    <row r="3" spans="1:23" s="20" customFormat="1" ht="15.75" thickBot="1" x14ac:dyDescent="0.3">
      <c r="C3" s="19"/>
    </row>
    <row r="4" spans="1:23" ht="28.5" customHeight="1" x14ac:dyDescent="0.25">
      <c r="A4" s="120"/>
      <c r="C4" s="66" t="s">
        <v>124</v>
      </c>
      <c r="D4" s="255" t="s">
        <v>156</v>
      </c>
      <c r="E4" s="256"/>
      <c r="F4" s="256"/>
      <c r="G4" s="256"/>
      <c r="H4" s="256"/>
      <c r="I4" s="256"/>
      <c r="J4" s="256"/>
      <c r="K4" s="257"/>
      <c r="V4" s="16"/>
      <c r="W4" s="16"/>
    </row>
    <row r="5" spans="1:23" ht="28.5" customHeight="1" x14ac:dyDescent="0.25">
      <c r="A5" s="120"/>
      <c r="C5" s="77"/>
      <c r="D5" s="251" t="s">
        <v>2</v>
      </c>
      <c r="E5" s="251"/>
      <c r="F5" s="251"/>
      <c r="G5" s="251"/>
      <c r="H5" s="258" t="s">
        <v>0</v>
      </c>
      <c r="I5" s="250"/>
      <c r="J5" s="258" t="s">
        <v>1</v>
      </c>
      <c r="K5" s="259"/>
      <c r="V5" s="16"/>
      <c r="W5" s="16"/>
    </row>
    <row r="6" spans="1:23" ht="84" customHeight="1" x14ac:dyDescent="0.25">
      <c r="A6" s="120"/>
      <c r="C6" s="78" t="str">
        <f>+'Titulní_strana - OBSAH'!$I$5</f>
        <v xml:space="preserve"> (aktuální šetření data k 10. 10. 2019)</v>
      </c>
      <c r="D6" s="75" t="s">
        <v>165</v>
      </c>
      <c r="E6" s="75" t="s">
        <v>166</v>
      </c>
      <c r="F6" s="75" t="s">
        <v>173</v>
      </c>
      <c r="G6" s="75" t="s">
        <v>174</v>
      </c>
      <c r="H6" s="75" t="s">
        <v>165</v>
      </c>
      <c r="I6" s="75" t="s">
        <v>166</v>
      </c>
      <c r="J6" s="75" t="s">
        <v>165</v>
      </c>
      <c r="K6" s="76" t="s">
        <v>166</v>
      </c>
      <c r="V6" s="16"/>
      <c r="W6" s="16"/>
    </row>
    <row r="7" spans="1:23" ht="25.5" x14ac:dyDescent="0.25">
      <c r="A7" s="120"/>
      <c r="C7" s="17" t="s">
        <v>26</v>
      </c>
      <c r="D7" s="82">
        <v>2.8723404255319149</v>
      </c>
      <c r="E7" s="5">
        <v>3.12</v>
      </c>
      <c r="F7" s="4">
        <v>0.24765957446808518</v>
      </c>
      <c r="G7" s="181">
        <v>8.6222222222222242E-2</v>
      </c>
      <c r="H7" s="210">
        <v>2.873015873015873</v>
      </c>
      <c r="I7" s="83">
        <v>3.07</v>
      </c>
      <c r="J7" s="211">
        <v>2.8798335780714637</v>
      </c>
      <c r="K7" s="115">
        <v>3.06</v>
      </c>
      <c r="V7" s="16"/>
      <c r="W7" s="16"/>
    </row>
    <row r="8" spans="1:23" ht="25.5" x14ac:dyDescent="0.25">
      <c r="A8" s="120"/>
      <c r="C8" s="18" t="s">
        <v>27</v>
      </c>
      <c r="D8" s="85">
        <v>2.7446808510638299</v>
      </c>
      <c r="E8" s="5">
        <v>2.95</v>
      </c>
      <c r="F8" s="148">
        <v>0.20531914893617031</v>
      </c>
      <c r="G8" s="183">
        <v>7.4806201550387627E-2</v>
      </c>
      <c r="H8" s="149">
        <v>2.6825396825396823</v>
      </c>
      <c r="I8" s="86">
        <v>2.96</v>
      </c>
      <c r="J8" s="184">
        <v>2.7559960841899169</v>
      </c>
      <c r="K8" s="116">
        <v>3.01</v>
      </c>
      <c r="V8" s="16"/>
      <c r="W8" s="16"/>
    </row>
    <row r="9" spans="1:23" ht="25.5" x14ac:dyDescent="0.25">
      <c r="A9" s="120"/>
      <c r="C9" s="18" t="s">
        <v>28</v>
      </c>
      <c r="D9" s="85">
        <v>2.4042553191489362</v>
      </c>
      <c r="E9" s="5">
        <v>2.52</v>
      </c>
      <c r="F9" s="148">
        <v>0.11574468085106382</v>
      </c>
      <c r="G9" s="183">
        <v>4.8141592920353977E-2</v>
      </c>
      <c r="H9" s="149">
        <v>2.3571428571428572</v>
      </c>
      <c r="I9" s="86">
        <v>2.5499999999999998</v>
      </c>
      <c r="J9" s="184">
        <v>2.3820362212432697</v>
      </c>
      <c r="K9" s="116">
        <v>2.68</v>
      </c>
      <c r="V9" s="16"/>
      <c r="W9" s="16"/>
    </row>
    <row r="10" spans="1:23" ht="25.5" x14ac:dyDescent="0.25">
      <c r="A10" s="120"/>
      <c r="C10" s="18" t="s">
        <v>29</v>
      </c>
      <c r="D10" s="85">
        <v>2.9574468085106385</v>
      </c>
      <c r="E10" s="5">
        <v>3.02</v>
      </c>
      <c r="F10" s="148">
        <v>6.2553191489361559E-2</v>
      </c>
      <c r="G10" s="183">
        <v>2.11510791366906E-2</v>
      </c>
      <c r="H10" s="149">
        <v>2.9285714285714284</v>
      </c>
      <c r="I10" s="86">
        <v>3.07</v>
      </c>
      <c r="J10" s="184">
        <v>2.9185022026431717</v>
      </c>
      <c r="K10" s="116">
        <v>3.08</v>
      </c>
      <c r="V10" s="16"/>
      <c r="W10" s="16"/>
    </row>
    <row r="11" spans="1:23" ht="25.5" x14ac:dyDescent="0.25">
      <c r="A11" s="120"/>
      <c r="C11" s="18" t="s">
        <v>30</v>
      </c>
      <c r="D11" s="85">
        <v>2.5957446808510638</v>
      </c>
      <c r="E11" s="5">
        <v>2.86</v>
      </c>
      <c r="F11" s="5">
        <v>0.26425531914893607</v>
      </c>
      <c r="G11" s="187">
        <v>0.10180327868852455</v>
      </c>
      <c r="H11" s="149">
        <v>2.5476190476190474</v>
      </c>
      <c r="I11" s="86">
        <v>2.77</v>
      </c>
      <c r="J11" s="184">
        <v>2.5161527165932451</v>
      </c>
      <c r="K11" s="116">
        <v>2.76</v>
      </c>
      <c r="V11" s="16"/>
      <c r="W11" s="16"/>
    </row>
    <row r="12" spans="1:23" ht="25.5" x14ac:dyDescent="0.25">
      <c r="A12" s="120"/>
      <c r="C12" s="18" t="s">
        <v>31</v>
      </c>
      <c r="D12" s="85">
        <v>2.2127659574468086</v>
      </c>
      <c r="E12" s="5">
        <v>2.5499999999999998</v>
      </c>
      <c r="F12" s="5">
        <v>0.33723404255319123</v>
      </c>
      <c r="G12" s="187">
        <v>0.15240384615384603</v>
      </c>
      <c r="H12" s="149">
        <v>2.1904761904761907</v>
      </c>
      <c r="I12" s="86">
        <v>2.4300000000000002</v>
      </c>
      <c r="J12" s="184">
        <v>2.1774351443954969</v>
      </c>
      <c r="K12" s="116">
        <v>2.48</v>
      </c>
      <c r="V12" s="16"/>
      <c r="W12" s="16"/>
    </row>
    <row r="13" spans="1:23" ht="25.5" x14ac:dyDescent="0.25">
      <c r="A13" s="120"/>
      <c r="C13" s="18" t="s">
        <v>32</v>
      </c>
      <c r="D13" s="85">
        <v>3.1489361702127661</v>
      </c>
      <c r="E13" s="5">
        <v>3.19</v>
      </c>
      <c r="F13" s="5">
        <v>4.1063829787233885E-2</v>
      </c>
      <c r="G13" s="187">
        <v>1.3040540540540491E-2</v>
      </c>
      <c r="H13" s="149">
        <v>3.0317460317460316</v>
      </c>
      <c r="I13" s="86">
        <v>3.15</v>
      </c>
      <c r="J13" s="184">
        <v>2.8291727851199218</v>
      </c>
      <c r="K13" s="116">
        <v>3.06</v>
      </c>
      <c r="V13" s="16"/>
      <c r="W13" s="16"/>
    </row>
    <row r="14" spans="1:23" ht="25.5" x14ac:dyDescent="0.25">
      <c r="A14" s="120"/>
      <c r="C14" s="18" t="s">
        <v>226</v>
      </c>
      <c r="D14" s="85">
        <v>2.2765957446808511</v>
      </c>
      <c r="E14" s="5">
        <v>2.2599999999999998</v>
      </c>
      <c r="F14" s="5">
        <v>-1.6595744680851343E-2</v>
      </c>
      <c r="G14" s="187">
        <v>-7.2897196261683464E-3</v>
      </c>
      <c r="H14" s="149">
        <v>2.0396825396825395</v>
      </c>
      <c r="I14" s="86">
        <v>2.5</v>
      </c>
      <c r="J14" s="184">
        <v>2.020068526676456</v>
      </c>
      <c r="K14" s="116">
        <v>2.5499999999999998</v>
      </c>
      <c r="V14" s="16"/>
      <c r="W14" s="16"/>
    </row>
    <row r="15" spans="1:23" ht="38.25" x14ac:dyDescent="0.25">
      <c r="A15" s="120"/>
      <c r="C15" s="18" t="s">
        <v>33</v>
      </c>
      <c r="D15" s="85">
        <v>2.1276595744680851</v>
      </c>
      <c r="E15" s="5">
        <v>2.17</v>
      </c>
      <c r="F15" s="5">
        <v>4.234042553191486E-2</v>
      </c>
      <c r="G15" s="187">
        <v>1.9899999999999984E-2</v>
      </c>
      <c r="H15" s="149">
        <v>2.1031746031746033</v>
      </c>
      <c r="I15" s="86">
        <v>2.42</v>
      </c>
      <c r="J15" s="184">
        <v>2.188937836514929</v>
      </c>
      <c r="K15" s="116">
        <v>2.54</v>
      </c>
      <c r="V15" s="16"/>
      <c r="W15" s="16"/>
    </row>
    <row r="16" spans="1:23" ht="53.25" customHeight="1" x14ac:dyDescent="0.25">
      <c r="A16" s="120"/>
      <c r="C16" s="18" t="s">
        <v>34</v>
      </c>
      <c r="D16" s="85">
        <v>2.3617021276595747</v>
      </c>
      <c r="E16" s="5">
        <v>2.52</v>
      </c>
      <c r="F16" s="5">
        <v>0.15829787234042536</v>
      </c>
      <c r="G16" s="187">
        <v>6.7027027027026953E-2</v>
      </c>
      <c r="H16" s="149">
        <v>2.2103174603174605</v>
      </c>
      <c r="I16" s="86">
        <v>2.4300000000000002</v>
      </c>
      <c r="J16" s="184">
        <v>2.1916299559471364</v>
      </c>
      <c r="K16" s="116">
        <v>2.5299999999999998</v>
      </c>
      <c r="V16" s="16"/>
      <c r="W16" s="16"/>
    </row>
    <row r="17" spans="1:23" ht="25.5" x14ac:dyDescent="0.25">
      <c r="A17" s="120"/>
      <c r="C17" s="18" t="s">
        <v>35</v>
      </c>
      <c r="D17" s="85">
        <v>2.4042553191489362</v>
      </c>
      <c r="E17" s="5">
        <v>2.48</v>
      </c>
      <c r="F17" s="5">
        <v>7.5744680851063784E-2</v>
      </c>
      <c r="G17" s="187">
        <v>3.1504424778761045E-2</v>
      </c>
      <c r="H17" s="149">
        <v>2.2777777777777777</v>
      </c>
      <c r="I17" s="86">
        <v>2.56</v>
      </c>
      <c r="J17" s="184">
        <v>2.2834067547723937</v>
      </c>
      <c r="K17" s="116">
        <v>2.64</v>
      </c>
      <c r="V17" s="16"/>
      <c r="W17" s="16"/>
    </row>
    <row r="18" spans="1:23" ht="38.25" x14ac:dyDescent="0.25">
      <c r="A18" s="120"/>
      <c r="C18" s="18" t="s">
        <v>36</v>
      </c>
      <c r="D18" s="85">
        <v>2.3191489361702127</v>
      </c>
      <c r="E18" s="5">
        <v>2.36</v>
      </c>
      <c r="F18" s="5">
        <v>4.0851063829787204E-2</v>
      </c>
      <c r="G18" s="187">
        <v>1.7614678899082557E-2</v>
      </c>
      <c r="H18" s="149">
        <v>2.3174603174603177</v>
      </c>
      <c r="I18" s="86">
        <v>2.5099999999999998</v>
      </c>
      <c r="J18" s="184">
        <v>2.3340675477239352</v>
      </c>
      <c r="K18" s="116">
        <v>2.6</v>
      </c>
      <c r="V18" s="16"/>
      <c r="W18" s="16"/>
    </row>
    <row r="19" spans="1:23" ht="27.75" customHeight="1" x14ac:dyDescent="0.25">
      <c r="A19" s="120"/>
      <c r="C19" s="18" t="s">
        <v>37</v>
      </c>
      <c r="D19" s="85">
        <v>2.8085106382978724</v>
      </c>
      <c r="E19" s="5">
        <v>2.71</v>
      </c>
      <c r="F19" s="5">
        <v>-9.8510638297872433E-2</v>
      </c>
      <c r="G19" s="187">
        <v>-3.5075757575757607E-2</v>
      </c>
      <c r="H19" s="149">
        <v>2.626984126984127</v>
      </c>
      <c r="I19" s="86">
        <v>2.71</v>
      </c>
      <c r="J19" s="184">
        <v>2.6240822320117476</v>
      </c>
      <c r="K19" s="116">
        <v>2.8</v>
      </c>
      <c r="V19" s="16"/>
      <c r="W19" s="16"/>
    </row>
    <row r="20" spans="1:23" ht="26.25" thickBot="1" x14ac:dyDescent="0.3">
      <c r="A20" s="120"/>
      <c r="C20" s="21" t="s">
        <v>38</v>
      </c>
      <c r="D20" s="93">
        <v>2.8085106382978724</v>
      </c>
      <c r="E20" s="7">
        <v>2.81</v>
      </c>
      <c r="F20" s="7">
        <v>1.4893617021276562E-3</v>
      </c>
      <c r="G20" s="188">
        <v>5.3030303030302906E-4</v>
      </c>
      <c r="H20" s="122">
        <v>2.6071428571428572</v>
      </c>
      <c r="I20" s="94">
        <v>2.78</v>
      </c>
      <c r="J20" s="186">
        <v>2.5313264806656877</v>
      </c>
      <c r="K20" s="117">
        <v>2.82</v>
      </c>
      <c r="V20" s="16"/>
      <c r="W20" s="16"/>
    </row>
    <row r="21" spans="1:23" x14ac:dyDescent="0.25">
      <c r="A21" s="120"/>
      <c r="C21" s="87" t="s">
        <v>111</v>
      </c>
      <c r="D21" s="87"/>
      <c r="E21" s="87"/>
      <c r="F21" s="87"/>
      <c r="G21" s="87"/>
      <c r="H21" s="87"/>
      <c r="I21" s="87"/>
      <c r="J21" s="55"/>
      <c r="K21" s="55"/>
    </row>
    <row r="22" spans="1:23" ht="89.25" customHeight="1" x14ac:dyDescent="0.25">
      <c r="A22" s="120"/>
      <c r="C22" s="254" t="s">
        <v>159</v>
      </c>
      <c r="D22" s="254"/>
      <c r="E22" s="254"/>
      <c r="F22" s="254"/>
      <c r="G22" s="254"/>
      <c r="H22" s="254"/>
      <c r="I22" s="254"/>
      <c r="J22" s="254"/>
      <c r="K22" s="254"/>
    </row>
    <row r="23" spans="1:23" x14ac:dyDescent="0.25">
      <c r="A23" s="120"/>
      <c r="C23" s="27"/>
      <c r="D23" s="28"/>
      <c r="E23" s="28"/>
      <c r="F23" s="35"/>
      <c r="G23" s="35"/>
      <c r="H23" s="35"/>
      <c r="I23" s="35"/>
      <c r="J23" s="35"/>
      <c r="K23" s="35"/>
    </row>
    <row r="24" spans="1:23" s="20" customFormat="1" x14ac:dyDescent="0.25">
      <c r="A24" s="120"/>
      <c r="L24" s="151"/>
    </row>
    <row r="25" spans="1:23" s="20" customFormat="1" x14ac:dyDescent="0.25">
      <c r="A25" s="120"/>
      <c r="L25" s="50"/>
    </row>
    <row r="26" spans="1:23" s="20" customFormat="1" x14ac:dyDescent="0.25">
      <c r="A26" s="120"/>
      <c r="L26" s="50"/>
    </row>
    <row r="27" spans="1:23" s="20" customFormat="1" x14ac:dyDescent="0.25">
      <c r="A27" s="120"/>
      <c r="L27" s="50"/>
    </row>
    <row r="28" spans="1:23" s="20" customFormat="1" x14ac:dyDescent="0.25">
      <c r="L28" s="50"/>
    </row>
    <row r="29" spans="1:23" s="20" customFormat="1" x14ac:dyDescent="0.25">
      <c r="L29" s="50"/>
    </row>
    <row r="30" spans="1:23" s="20" customFormat="1" x14ac:dyDescent="0.25">
      <c r="L30" s="50"/>
    </row>
    <row r="31" spans="1:23" s="20" customFormat="1" x14ac:dyDescent="0.25">
      <c r="L31" s="50"/>
    </row>
    <row r="32" spans="1:23" s="20" customFormat="1" x14ac:dyDescent="0.25">
      <c r="L32" s="50"/>
    </row>
    <row r="33" spans="12:12" s="20" customFormat="1" x14ac:dyDescent="0.25">
      <c r="L33" s="50"/>
    </row>
    <row r="34" spans="12:12" s="20" customFormat="1" x14ac:dyDescent="0.25">
      <c r="L34" s="50"/>
    </row>
    <row r="35" spans="12:12" s="20" customFormat="1" x14ac:dyDescent="0.25">
      <c r="L35" s="50"/>
    </row>
    <row r="36" spans="12:12" s="20" customFormat="1" x14ac:dyDescent="0.25">
      <c r="L36" s="50"/>
    </row>
    <row r="37" spans="12:12" s="20" customFormat="1" x14ac:dyDescent="0.25">
      <c r="L37" s="50"/>
    </row>
    <row r="38" spans="12:12" s="20" customFormat="1" x14ac:dyDescent="0.25">
      <c r="L38" s="50"/>
    </row>
    <row r="39" spans="12:12" s="20" customFormat="1" x14ac:dyDescent="0.25">
      <c r="L39" s="50"/>
    </row>
    <row r="40" spans="12:12" s="20" customFormat="1" x14ac:dyDescent="0.25">
      <c r="L40" s="50"/>
    </row>
    <row r="41" spans="12:12" s="20" customFormat="1" x14ac:dyDescent="0.25">
      <c r="L41" s="50"/>
    </row>
    <row r="42" spans="12:12" s="20" customFormat="1" x14ac:dyDescent="0.25">
      <c r="L42" s="50"/>
    </row>
    <row r="43" spans="12:12" s="20" customFormat="1" x14ac:dyDescent="0.25">
      <c r="L43" s="50"/>
    </row>
    <row r="44" spans="12:12" s="20" customFormat="1" x14ac:dyDescent="0.25">
      <c r="L44" s="50"/>
    </row>
    <row r="45" spans="12:12" s="20" customFormat="1" x14ac:dyDescent="0.25">
      <c r="L45" s="50"/>
    </row>
    <row r="46" spans="12:12" s="20" customFormat="1" x14ac:dyDescent="0.25">
      <c r="L46" s="50"/>
    </row>
    <row r="47" spans="12:12" s="20" customFormat="1" x14ac:dyDescent="0.25">
      <c r="L47" s="50"/>
    </row>
    <row r="48" spans="12:12" s="20" customFormat="1" x14ac:dyDescent="0.25">
      <c r="L48" s="50"/>
    </row>
    <row r="49" spans="12:12" s="20" customFormat="1" x14ac:dyDescent="0.25">
      <c r="L49" s="50"/>
    </row>
    <row r="50" spans="12:12" s="20" customFormat="1" x14ac:dyDescent="0.25">
      <c r="L50" s="50"/>
    </row>
    <row r="51" spans="12:12" s="20" customFormat="1" x14ac:dyDescent="0.25">
      <c r="L51" s="50"/>
    </row>
    <row r="52" spans="12:12" s="20" customFormat="1" x14ac:dyDescent="0.25">
      <c r="L52" s="50"/>
    </row>
    <row r="53" spans="12:12" s="20" customFormat="1" x14ac:dyDescent="0.25">
      <c r="L53" s="50"/>
    </row>
    <row r="54" spans="12:12" s="20" customFormat="1" x14ac:dyDescent="0.25">
      <c r="L54" s="50"/>
    </row>
    <row r="55" spans="12:12" s="20" customFormat="1" x14ac:dyDescent="0.25">
      <c r="L55" s="50"/>
    </row>
    <row r="56" spans="12:12" s="20" customFormat="1" x14ac:dyDescent="0.25">
      <c r="L56" s="50"/>
    </row>
    <row r="57" spans="12:12" s="20" customFormat="1" x14ac:dyDescent="0.25">
      <c r="L57" s="50"/>
    </row>
    <row r="58" spans="12:12" s="20" customFormat="1" x14ac:dyDescent="0.25">
      <c r="L58" s="50"/>
    </row>
    <row r="59" spans="12:12" s="20" customFormat="1" x14ac:dyDescent="0.25">
      <c r="L59" s="50"/>
    </row>
    <row r="60" spans="12:12" s="20" customFormat="1" x14ac:dyDescent="0.25">
      <c r="L60" s="50"/>
    </row>
    <row r="61" spans="12:12" s="20" customFormat="1" x14ac:dyDescent="0.25">
      <c r="L61" s="50"/>
    </row>
    <row r="62" spans="12:12" s="20" customFormat="1" x14ac:dyDescent="0.25">
      <c r="L62" s="50"/>
    </row>
    <row r="63" spans="12:12" s="20" customFormat="1" x14ac:dyDescent="0.25">
      <c r="L63" s="50"/>
    </row>
    <row r="64" spans="12:12" s="20" customFormat="1" x14ac:dyDescent="0.25">
      <c r="L64" s="50"/>
    </row>
    <row r="65" spans="12:12" s="20" customFormat="1" x14ac:dyDescent="0.25">
      <c r="L65" s="50"/>
    </row>
    <row r="66" spans="12:12" s="20" customFormat="1" x14ac:dyDescent="0.25">
      <c r="L66" s="50"/>
    </row>
    <row r="67" spans="12:12" s="20" customFormat="1" x14ac:dyDescent="0.25">
      <c r="L67" s="50"/>
    </row>
    <row r="68" spans="12:12" s="20" customFormat="1" x14ac:dyDescent="0.25">
      <c r="L68" s="50"/>
    </row>
    <row r="69" spans="12:12" s="20" customFormat="1" x14ac:dyDescent="0.25">
      <c r="L69" s="50"/>
    </row>
    <row r="70" spans="12:12" s="20" customFormat="1" x14ac:dyDescent="0.25">
      <c r="L70" s="50"/>
    </row>
    <row r="71" spans="12:12" s="20" customFormat="1" x14ac:dyDescent="0.25">
      <c r="L71" s="50"/>
    </row>
    <row r="72" spans="12:12" s="20" customFormat="1" x14ac:dyDescent="0.25">
      <c r="L72" s="50"/>
    </row>
    <row r="73" spans="12:12" s="20" customFormat="1" x14ac:dyDescent="0.25">
      <c r="L73" s="50"/>
    </row>
    <row r="74" spans="12:12" s="20" customFormat="1" x14ac:dyDescent="0.25">
      <c r="L74" s="50"/>
    </row>
    <row r="75" spans="12:12" s="20" customFormat="1" x14ac:dyDescent="0.25">
      <c r="L75" s="50"/>
    </row>
    <row r="76" spans="12:12" s="20" customFormat="1" x14ac:dyDescent="0.25">
      <c r="L76" s="50"/>
    </row>
    <row r="77" spans="12:12" s="20" customFormat="1" x14ac:dyDescent="0.25">
      <c r="L77" s="50"/>
    </row>
    <row r="78" spans="12:12" s="20" customFormat="1" x14ac:dyDescent="0.25">
      <c r="L78" s="50"/>
    </row>
    <row r="79" spans="12:12" s="20" customFormat="1" x14ac:dyDescent="0.25">
      <c r="L79" s="50"/>
    </row>
    <row r="80" spans="12:12" s="20" customFormat="1" x14ac:dyDescent="0.25">
      <c r="L80" s="50"/>
    </row>
    <row r="81" spans="12:12" s="20" customFormat="1" x14ac:dyDescent="0.25">
      <c r="L81" s="50"/>
    </row>
    <row r="82" spans="12:12" s="20" customFormat="1" x14ac:dyDescent="0.25">
      <c r="L82" s="50"/>
    </row>
    <row r="83" spans="12:12" s="20" customFormat="1" x14ac:dyDescent="0.25">
      <c r="L83" s="50"/>
    </row>
    <row r="84" spans="12:12" s="20" customFormat="1" x14ac:dyDescent="0.25">
      <c r="L84" s="50"/>
    </row>
    <row r="85" spans="12:12" s="20" customFormat="1" x14ac:dyDescent="0.25">
      <c r="L85" s="50"/>
    </row>
    <row r="86" spans="12:12" s="20" customFormat="1" x14ac:dyDescent="0.25">
      <c r="L86" s="50"/>
    </row>
    <row r="87" spans="12:12" s="20" customFormat="1" x14ac:dyDescent="0.25">
      <c r="L87" s="50"/>
    </row>
    <row r="88" spans="12:12" s="20" customFormat="1" x14ac:dyDescent="0.25">
      <c r="L88" s="50"/>
    </row>
    <row r="89" spans="12:12" s="20" customFormat="1" x14ac:dyDescent="0.25">
      <c r="L89" s="50"/>
    </row>
    <row r="90" spans="12:12" s="20" customFormat="1" x14ac:dyDescent="0.25">
      <c r="L90" s="50"/>
    </row>
    <row r="91" spans="12:12" s="20" customFormat="1" x14ac:dyDescent="0.25">
      <c r="L91" s="50"/>
    </row>
    <row r="92" spans="12:12" s="20" customFormat="1" x14ac:dyDescent="0.25">
      <c r="L92" s="50"/>
    </row>
    <row r="93" spans="12:12" s="20" customFormat="1" x14ac:dyDescent="0.25">
      <c r="L93" s="50"/>
    </row>
    <row r="94" spans="12:12" s="20" customFormat="1" x14ac:dyDescent="0.25">
      <c r="L94" s="50"/>
    </row>
    <row r="95" spans="12:12" s="20" customFormat="1" x14ac:dyDescent="0.25">
      <c r="L95" s="50"/>
    </row>
    <row r="96" spans="12:12" s="20" customFormat="1" x14ac:dyDescent="0.25">
      <c r="L96" s="50"/>
    </row>
    <row r="97" spans="12:12" s="20" customFormat="1" x14ac:dyDescent="0.25">
      <c r="L97" s="50"/>
    </row>
    <row r="98" spans="12:12" s="20" customFormat="1" x14ac:dyDescent="0.25">
      <c r="L98" s="50"/>
    </row>
    <row r="99" spans="12:12" s="20" customFormat="1" x14ac:dyDescent="0.25">
      <c r="L99" s="50"/>
    </row>
    <row r="100" spans="12:12" s="20" customFormat="1" x14ac:dyDescent="0.25">
      <c r="L100" s="50"/>
    </row>
    <row r="101" spans="12:12" s="20" customFormat="1" x14ac:dyDescent="0.25">
      <c r="L101" s="50"/>
    </row>
    <row r="102" spans="12:12" s="20" customFormat="1" x14ac:dyDescent="0.25">
      <c r="L102" s="50"/>
    </row>
    <row r="103" spans="12:12" s="20" customFormat="1" x14ac:dyDescent="0.25">
      <c r="L103" s="50"/>
    </row>
    <row r="104" spans="12:12" s="20" customFormat="1" x14ac:dyDescent="0.25">
      <c r="L104" s="50"/>
    </row>
    <row r="105" spans="12:12" s="20" customFormat="1" x14ac:dyDescent="0.25">
      <c r="L105" s="50"/>
    </row>
    <row r="106" spans="12:12" s="20" customFormat="1" x14ac:dyDescent="0.25">
      <c r="L106" s="50"/>
    </row>
    <row r="107" spans="12:12" s="20" customFormat="1" x14ac:dyDescent="0.25">
      <c r="L107" s="50"/>
    </row>
    <row r="108" spans="12:12" s="20" customFormat="1" x14ac:dyDescent="0.25">
      <c r="L108" s="50"/>
    </row>
    <row r="109" spans="12:12" s="20" customFormat="1" x14ac:dyDescent="0.25">
      <c r="L109" s="50"/>
    </row>
    <row r="110" spans="12:12" s="20" customFormat="1" x14ac:dyDescent="0.25">
      <c r="L110" s="50"/>
    </row>
    <row r="111" spans="12:12" s="20" customFormat="1" x14ac:dyDescent="0.25">
      <c r="L111" s="50"/>
    </row>
    <row r="112" spans="12:12" s="20" customFormat="1" x14ac:dyDescent="0.25">
      <c r="L112" s="50"/>
    </row>
    <row r="113" spans="3:12" s="20" customFormat="1" x14ac:dyDescent="0.25">
      <c r="L113" s="50"/>
    </row>
    <row r="114" spans="3:12" s="20" customFormat="1" x14ac:dyDescent="0.25">
      <c r="C114" s="16"/>
      <c r="D114" s="16"/>
      <c r="E114" s="16"/>
      <c r="F114" s="16"/>
      <c r="G114" s="16"/>
      <c r="H114" s="16"/>
      <c r="I114" s="16"/>
      <c r="J114" s="16"/>
      <c r="K114" s="16"/>
      <c r="L114" s="50"/>
    </row>
    <row r="115" spans="3:12" s="20" customFormat="1" x14ac:dyDescent="0.25">
      <c r="C115" s="16"/>
      <c r="D115" s="16"/>
      <c r="E115" s="16"/>
      <c r="F115" s="16"/>
      <c r="G115" s="16"/>
      <c r="H115" s="16"/>
      <c r="I115" s="16"/>
      <c r="J115" s="16"/>
      <c r="K115" s="16"/>
      <c r="L115" s="50"/>
    </row>
  </sheetData>
  <mergeCells count="5">
    <mergeCell ref="C22:K22"/>
    <mergeCell ref="D4:K4"/>
    <mergeCell ref="D5:G5"/>
    <mergeCell ref="H5:I5"/>
    <mergeCell ref="J5:K5"/>
  </mergeCells>
  <conditionalFormatting sqref="E7:E15">
    <cfRule type="expression" dxfId="39" priority="4">
      <formula>E7&lt;$K7</formula>
    </cfRule>
  </conditionalFormatting>
  <conditionalFormatting sqref="I7:I15">
    <cfRule type="expression" dxfId="38" priority="3">
      <formula>I7&lt;$K7</formula>
    </cfRule>
  </conditionalFormatting>
  <conditionalFormatting sqref="E16:E20">
    <cfRule type="expression" dxfId="37" priority="2">
      <formula>E16&lt;$K16</formula>
    </cfRule>
  </conditionalFormatting>
  <conditionalFormatting sqref="I16:I20">
    <cfRule type="expression" dxfId="36" priority="1">
      <formula>I16&lt;$K16</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1" orientation="portrait" r:id="rId1"/>
  <rowBreaks count="1" manualBreakCount="1">
    <brk id="23" min="2" max="10"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6">
    <tabColor theme="3" tint="0.59999389629810485"/>
    <pageSetUpPr fitToPage="1"/>
  </sheetPr>
  <dimension ref="A1:AE114"/>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 style="20" customWidth="1"/>
    <col min="3" max="3" width="67.85546875" style="16" customWidth="1"/>
    <col min="4" max="10" width="10.7109375" style="16" customWidth="1"/>
    <col min="11" max="11" width="10.7109375" style="45" customWidth="1"/>
    <col min="12" max="12" width="9.140625" style="45" customWidth="1"/>
    <col min="13" max="31" width="9.140625" style="20"/>
    <col min="32" max="16384" width="9.140625" style="16"/>
  </cols>
  <sheetData>
    <row r="1" spans="1:31" s="20" customFormat="1" ht="16.5" thickTop="1" thickBot="1" x14ac:dyDescent="0.3">
      <c r="A1" s="62" t="s">
        <v>114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row>
    <row r="2" spans="1:31" s="20" customFormat="1" ht="15.75" thickTop="1" x14ac:dyDescent="0.25">
      <c r="A2" s="50"/>
      <c r="B2" s="50"/>
      <c r="C2" s="54" t="s">
        <v>131</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row>
    <row r="3" spans="1:31" s="20" customFormat="1" ht="15.75" thickBot="1" x14ac:dyDescent="0.3">
      <c r="A3" s="50"/>
      <c r="B3" s="50"/>
      <c r="C3" s="54"/>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row>
    <row r="4" spans="1:31" ht="28.5" customHeight="1" x14ac:dyDescent="0.25">
      <c r="A4" s="50"/>
      <c r="B4" s="50"/>
      <c r="C4" s="71" t="s">
        <v>125</v>
      </c>
      <c r="D4" s="264" t="s">
        <v>157</v>
      </c>
      <c r="E4" s="265"/>
      <c r="F4" s="265"/>
      <c r="G4" s="265"/>
      <c r="H4" s="265"/>
      <c r="I4" s="265"/>
      <c r="J4" s="265"/>
      <c r="K4" s="266"/>
      <c r="L4" s="50"/>
      <c r="M4" s="50"/>
      <c r="N4" s="50"/>
      <c r="O4" s="50"/>
      <c r="P4" s="50"/>
      <c r="Q4" s="50"/>
      <c r="R4" s="50"/>
      <c r="S4" s="50"/>
      <c r="T4" s="50"/>
      <c r="U4" s="50"/>
      <c r="V4" s="50"/>
      <c r="W4" s="50"/>
      <c r="X4" s="50"/>
      <c r="Y4" s="50"/>
      <c r="Z4" s="50"/>
      <c r="AA4" s="50"/>
      <c r="AB4" s="50"/>
      <c r="AC4" s="50"/>
      <c r="AD4" s="16"/>
      <c r="AE4" s="16"/>
    </row>
    <row r="5" spans="1:31" ht="28.5" customHeight="1" x14ac:dyDescent="0.25">
      <c r="A5" s="163"/>
      <c r="B5" s="50"/>
      <c r="C5" s="77"/>
      <c r="D5" s="251" t="s">
        <v>2</v>
      </c>
      <c r="E5" s="251"/>
      <c r="F5" s="251"/>
      <c r="G5" s="251"/>
      <c r="H5" s="258" t="s">
        <v>0</v>
      </c>
      <c r="I5" s="250"/>
      <c r="J5" s="258" t="s">
        <v>1</v>
      </c>
      <c r="K5" s="259"/>
      <c r="L5" s="50"/>
      <c r="M5" s="50"/>
      <c r="N5" s="50"/>
      <c r="O5" s="50"/>
      <c r="P5" s="50"/>
      <c r="Q5" s="50"/>
      <c r="R5" s="50"/>
      <c r="S5" s="50"/>
      <c r="T5" s="50"/>
      <c r="U5" s="50"/>
      <c r="V5" s="50"/>
      <c r="W5" s="50"/>
      <c r="X5" s="50"/>
      <c r="Y5" s="50"/>
      <c r="Z5" s="50"/>
      <c r="AA5" s="50"/>
      <c r="AB5" s="50"/>
      <c r="AC5" s="50"/>
      <c r="AD5" s="16"/>
      <c r="AE5" s="16"/>
    </row>
    <row r="6" spans="1:31" ht="84" customHeight="1" x14ac:dyDescent="0.25">
      <c r="A6" s="163"/>
      <c r="B6" s="50"/>
      <c r="C6" s="78" t="str">
        <f>+'Titulní_strana - OBSAH'!$I$5</f>
        <v xml:space="preserve"> (aktuální šetření data k 10. 10. 2019)</v>
      </c>
      <c r="D6" s="75" t="s">
        <v>165</v>
      </c>
      <c r="E6" s="75" t="s">
        <v>166</v>
      </c>
      <c r="F6" s="75" t="s">
        <v>173</v>
      </c>
      <c r="G6" s="75" t="s">
        <v>174</v>
      </c>
      <c r="H6" s="75" t="s">
        <v>165</v>
      </c>
      <c r="I6" s="75" t="s">
        <v>166</v>
      </c>
      <c r="J6" s="75" t="s">
        <v>165</v>
      </c>
      <c r="K6" s="76" t="s">
        <v>166</v>
      </c>
      <c r="L6" s="50"/>
      <c r="M6" s="50"/>
      <c r="N6" s="50"/>
      <c r="O6" s="50"/>
      <c r="P6" s="50"/>
      <c r="Q6" s="50"/>
      <c r="R6" s="50"/>
      <c r="S6" s="50"/>
      <c r="T6" s="50"/>
      <c r="U6" s="50"/>
      <c r="V6" s="50"/>
      <c r="W6" s="50"/>
      <c r="X6" s="50"/>
      <c r="Y6" s="50"/>
      <c r="Z6" s="50"/>
      <c r="AA6" s="50"/>
      <c r="AB6" s="50"/>
      <c r="AC6" s="50"/>
      <c r="AD6" s="16"/>
      <c r="AE6" s="16"/>
    </row>
    <row r="7" spans="1:31" ht="25.5" x14ac:dyDescent="0.25">
      <c r="A7" s="163"/>
      <c r="B7" s="50"/>
      <c r="C7" s="56" t="s">
        <v>39</v>
      </c>
      <c r="D7" s="82">
        <v>2.8085106382978724</v>
      </c>
      <c r="E7" s="5">
        <v>3.02</v>
      </c>
      <c r="F7" s="96">
        <v>0.21148936170212762</v>
      </c>
      <c r="G7" s="212">
        <v>7.5303030303030288E-2</v>
      </c>
      <c r="H7" s="82">
        <v>2.7976190476190474</v>
      </c>
      <c r="I7" s="83">
        <v>2.95</v>
      </c>
      <c r="J7" s="82">
        <v>2.8125305922662749</v>
      </c>
      <c r="K7" s="84">
        <v>2.98</v>
      </c>
      <c r="L7" s="50"/>
      <c r="M7" s="50"/>
      <c r="N7" s="50"/>
      <c r="O7" s="50"/>
      <c r="P7" s="50"/>
      <c r="Q7" s="50"/>
      <c r="R7" s="50"/>
      <c r="S7" s="50"/>
      <c r="T7" s="50"/>
      <c r="U7" s="50"/>
      <c r="V7" s="50"/>
      <c r="W7" s="50"/>
      <c r="X7" s="50"/>
      <c r="Y7" s="50"/>
      <c r="Z7" s="50"/>
      <c r="AA7" s="50"/>
      <c r="AB7" s="50"/>
      <c r="AC7" s="50"/>
      <c r="AD7" s="16"/>
      <c r="AE7" s="16"/>
    </row>
    <row r="8" spans="1:31" ht="25.5" x14ac:dyDescent="0.25">
      <c r="A8" s="163"/>
      <c r="B8" s="50"/>
      <c r="C8" s="57" t="s">
        <v>40</v>
      </c>
      <c r="D8" s="85">
        <v>2.7234042553191489</v>
      </c>
      <c r="E8" s="5">
        <v>2.86</v>
      </c>
      <c r="F8" s="5">
        <v>0.13659574468085101</v>
      </c>
      <c r="G8" s="187">
        <v>5.0156249999999979E-2</v>
      </c>
      <c r="H8" s="85">
        <v>2.6031746031746033</v>
      </c>
      <c r="I8" s="86">
        <v>2.82</v>
      </c>
      <c r="J8" s="85">
        <v>2.6492902594224179</v>
      </c>
      <c r="K8" s="6">
        <v>2.91</v>
      </c>
      <c r="L8" s="50"/>
      <c r="M8" s="50"/>
      <c r="N8" s="50"/>
      <c r="O8" s="50"/>
      <c r="P8" s="50"/>
      <c r="Q8" s="50"/>
      <c r="R8" s="50"/>
      <c r="S8" s="50"/>
      <c r="T8" s="50"/>
      <c r="U8" s="50"/>
      <c r="V8" s="50"/>
      <c r="W8" s="50"/>
      <c r="X8" s="50"/>
      <c r="Y8" s="50"/>
      <c r="Z8" s="50"/>
      <c r="AA8" s="50"/>
      <c r="AB8" s="50"/>
      <c r="AC8" s="50"/>
      <c r="AD8" s="16"/>
      <c r="AE8" s="16"/>
    </row>
    <row r="9" spans="1:31" ht="25.5" x14ac:dyDescent="0.25">
      <c r="A9" s="163"/>
      <c r="B9" s="50"/>
      <c r="C9" s="57" t="s">
        <v>41</v>
      </c>
      <c r="D9" s="85">
        <v>2.3191489361702127</v>
      </c>
      <c r="E9" s="5">
        <v>2.4300000000000002</v>
      </c>
      <c r="F9" s="5">
        <v>0.11085106382978749</v>
      </c>
      <c r="G9" s="187">
        <v>4.7798165137614791E-2</v>
      </c>
      <c r="H9" s="85">
        <v>2.2857142857142856</v>
      </c>
      <c r="I9" s="86">
        <v>2.5299999999999998</v>
      </c>
      <c r="J9" s="85">
        <v>2.3333333333333335</v>
      </c>
      <c r="K9" s="6">
        <v>2.63</v>
      </c>
      <c r="L9" s="50"/>
      <c r="M9" s="50"/>
      <c r="N9" s="50"/>
      <c r="O9" s="50"/>
      <c r="P9" s="50"/>
      <c r="Q9" s="50"/>
      <c r="R9" s="50"/>
      <c r="S9" s="50"/>
      <c r="T9" s="50"/>
      <c r="U9" s="50"/>
      <c r="V9" s="50"/>
      <c r="W9" s="50"/>
      <c r="X9" s="50"/>
      <c r="Y9" s="50"/>
      <c r="Z9" s="50"/>
      <c r="AA9" s="50"/>
      <c r="AB9" s="50"/>
      <c r="AC9" s="50"/>
      <c r="AD9" s="16"/>
      <c r="AE9" s="16"/>
    </row>
    <row r="10" spans="1:31" ht="38.25" x14ac:dyDescent="0.25">
      <c r="A10" s="163"/>
      <c r="B10" s="50"/>
      <c r="C10" s="57" t="s">
        <v>137</v>
      </c>
      <c r="D10" s="85">
        <v>2.8297872340425534</v>
      </c>
      <c r="E10" s="5">
        <v>2.83</v>
      </c>
      <c r="F10" s="5">
        <v>2.1276595744668114E-4</v>
      </c>
      <c r="G10" s="187">
        <v>7.5187969924767019E-5</v>
      </c>
      <c r="H10" s="85">
        <v>2.7817460317460316</v>
      </c>
      <c r="I10" s="86">
        <v>2.87</v>
      </c>
      <c r="J10" s="85">
        <v>2.7493881546744983</v>
      </c>
      <c r="K10" s="6">
        <v>2.91</v>
      </c>
      <c r="L10" s="50"/>
      <c r="M10" s="50"/>
      <c r="N10" s="50"/>
      <c r="O10" s="50"/>
      <c r="P10" s="50"/>
      <c r="Q10" s="50"/>
      <c r="R10" s="50"/>
      <c r="S10" s="50"/>
      <c r="T10" s="50"/>
      <c r="U10" s="50"/>
      <c r="V10" s="50"/>
      <c r="W10" s="50"/>
      <c r="X10" s="50"/>
      <c r="Y10" s="50"/>
      <c r="Z10" s="50"/>
      <c r="AA10" s="50"/>
      <c r="AB10" s="50"/>
      <c r="AC10" s="50"/>
      <c r="AD10" s="16"/>
      <c r="AE10" s="16"/>
    </row>
    <row r="11" spans="1:31" ht="17.25" customHeight="1" x14ac:dyDescent="0.25">
      <c r="A11" s="163"/>
      <c r="B11" s="50"/>
      <c r="C11" s="57" t="s">
        <v>42</v>
      </c>
      <c r="D11" s="85">
        <v>2.4893617021276597</v>
      </c>
      <c r="E11" s="5">
        <v>2.69</v>
      </c>
      <c r="F11" s="5">
        <v>0.20063829787234022</v>
      </c>
      <c r="G11" s="187">
        <v>8.0598290598290517E-2</v>
      </c>
      <c r="H11" s="85">
        <v>2.3214285714285716</v>
      </c>
      <c r="I11" s="5">
        <v>2.56</v>
      </c>
      <c r="J11" s="85">
        <v>2.3029858051884484</v>
      </c>
      <c r="K11" s="6">
        <v>2.57</v>
      </c>
      <c r="L11" s="50"/>
      <c r="M11" s="50"/>
      <c r="N11" s="50"/>
      <c r="O11" s="50"/>
      <c r="P11" s="50"/>
      <c r="Q11" s="50"/>
      <c r="R11" s="50"/>
      <c r="S11" s="50"/>
      <c r="T11" s="50"/>
      <c r="U11" s="50"/>
      <c r="V11" s="50"/>
      <c r="W11" s="50"/>
      <c r="X11" s="50"/>
      <c r="Y11" s="50"/>
      <c r="Z11" s="50"/>
      <c r="AA11" s="50"/>
      <c r="AB11" s="50"/>
      <c r="AC11" s="50"/>
      <c r="AD11" s="16"/>
      <c r="AE11" s="16"/>
    </row>
    <row r="12" spans="1:31" ht="25.5" x14ac:dyDescent="0.25">
      <c r="A12" s="163"/>
      <c r="B12" s="50"/>
      <c r="C12" s="57" t="s">
        <v>43</v>
      </c>
      <c r="D12" s="85">
        <v>1.8723404255319149</v>
      </c>
      <c r="E12" s="5">
        <v>2.2400000000000002</v>
      </c>
      <c r="F12" s="5">
        <v>0.36765957446808528</v>
      </c>
      <c r="G12" s="187">
        <v>0.19636363636363646</v>
      </c>
      <c r="H12" s="85">
        <v>1.7420634920634921</v>
      </c>
      <c r="I12" s="5">
        <v>2.2799999999999998</v>
      </c>
      <c r="J12" s="85">
        <v>1.8215859030837005</v>
      </c>
      <c r="K12" s="6">
        <v>2.46</v>
      </c>
      <c r="L12" s="50"/>
      <c r="M12" s="50"/>
      <c r="N12" s="50"/>
      <c r="O12" s="50"/>
      <c r="P12" s="50"/>
      <c r="Q12" s="50"/>
      <c r="R12" s="50"/>
      <c r="S12" s="50"/>
      <c r="T12" s="50"/>
      <c r="U12" s="50"/>
      <c r="V12" s="50"/>
      <c r="W12" s="50"/>
      <c r="X12" s="50"/>
      <c r="Y12" s="50"/>
      <c r="Z12" s="50"/>
      <c r="AA12" s="50"/>
      <c r="AB12" s="50"/>
      <c r="AC12" s="50"/>
      <c r="AD12" s="16"/>
      <c r="AE12" s="16"/>
    </row>
    <row r="13" spans="1:31" ht="25.5" x14ac:dyDescent="0.25">
      <c r="A13" s="163"/>
      <c r="B13" s="50"/>
      <c r="C13" s="57" t="s">
        <v>44</v>
      </c>
      <c r="D13" s="85">
        <v>1.8085106382978724</v>
      </c>
      <c r="E13" s="5">
        <v>1.93</v>
      </c>
      <c r="F13" s="5">
        <v>0.12148936170212754</v>
      </c>
      <c r="G13" s="187">
        <v>6.7176470588235226E-2</v>
      </c>
      <c r="H13" s="85">
        <v>1.6944444444444444</v>
      </c>
      <c r="I13" s="5">
        <v>1.95</v>
      </c>
      <c r="J13" s="85">
        <v>1.7484092021536954</v>
      </c>
      <c r="K13" s="6">
        <v>2.11</v>
      </c>
      <c r="L13" s="50"/>
      <c r="M13" s="50"/>
      <c r="N13" s="50"/>
      <c r="O13" s="50"/>
      <c r="P13" s="50"/>
      <c r="Q13" s="50"/>
      <c r="R13" s="50"/>
      <c r="S13" s="50"/>
      <c r="T13" s="50"/>
      <c r="U13" s="50"/>
      <c r="V13" s="50"/>
      <c r="W13" s="50"/>
      <c r="X13" s="50"/>
      <c r="Y13" s="50"/>
      <c r="Z13" s="50"/>
      <c r="AA13" s="50"/>
      <c r="AB13" s="50"/>
      <c r="AC13" s="50"/>
      <c r="AD13" s="16"/>
      <c r="AE13" s="16"/>
    </row>
    <row r="14" spans="1:31" ht="38.25" x14ac:dyDescent="0.25">
      <c r="A14" s="163"/>
      <c r="B14" s="50"/>
      <c r="C14" s="57" t="s">
        <v>138</v>
      </c>
      <c r="D14" s="85">
        <v>1.8723404255319149</v>
      </c>
      <c r="E14" s="5">
        <v>2.12</v>
      </c>
      <c r="F14" s="5">
        <v>0.24765957446808518</v>
      </c>
      <c r="G14" s="187">
        <v>0.13227272727272732</v>
      </c>
      <c r="H14" s="85">
        <v>1.6825396825396826</v>
      </c>
      <c r="I14" s="5">
        <v>2.0099999999999998</v>
      </c>
      <c r="J14" s="85">
        <v>1.7278511992168379</v>
      </c>
      <c r="K14" s="6">
        <v>2.1</v>
      </c>
      <c r="L14" s="50"/>
      <c r="M14" s="50"/>
      <c r="N14" s="50"/>
      <c r="O14" s="50"/>
      <c r="P14" s="50"/>
      <c r="Q14" s="50"/>
      <c r="R14" s="50"/>
      <c r="S14" s="50"/>
      <c r="T14" s="50"/>
      <c r="U14" s="50"/>
      <c r="V14" s="50"/>
      <c r="W14" s="50"/>
      <c r="X14" s="50"/>
      <c r="Y14" s="50"/>
      <c r="Z14" s="50"/>
      <c r="AA14" s="50"/>
      <c r="AB14" s="50"/>
      <c r="AC14" s="50"/>
      <c r="AD14" s="16"/>
      <c r="AE14" s="16"/>
    </row>
    <row r="15" spans="1:31" ht="25.5" x14ac:dyDescent="0.25">
      <c r="A15" s="163"/>
      <c r="B15" s="50"/>
      <c r="C15" s="57" t="s">
        <v>45</v>
      </c>
      <c r="D15" s="85">
        <v>2.4042553191489362</v>
      </c>
      <c r="E15" s="5">
        <v>2.62</v>
      </c>
      <c r="F15" s="5">
        <v>0.21574468085106391</v>
      </c>
      <c r="G15" s="187">
        <v>8.9734513274336319E-2</v>
      </c>
      <c r="H15" s="85">
        <v>2.4246031746031744</v>
      </c>
      <c r="I15" s="5">
        <v>2.63</v>
      </c>
      <c r="J15" s="85">
        <v>2.4030837004405288</v>
      </c>
      <c r="K15" s="6">
        <v>2.66</v>
      </c>
      <c r="L15" s="50"/>
      <c r="M15" s="50"/>
      <c r="N15" s="50"/>
      <c r="O15" s="50"/>
      <c r="P15" s="50"/>
      <c r="Q15" s="50"/>
      <c r="R15" s="50"/>
      <c r="S15" s="50"/>
      <c r="T15" s="50"/>
      <c r="U15" s="50"/>
      <c r="V15" s="50"/>
      <c r="W15" s="50"/>
      <c r="X15" s="50"/>
      <c r="Y15" s="50"/>
      <c r="Z15" s="50"/>
      <c r="AA15" s="50"/>
      <c r="AB15" s="50"/>
      <c r="AC15" s="50"/>
      <c r="AD15" s="16"/>
      <c r="AE15" s="16"/>
    </row>
    <row r="16" spans="1:31" ht="25.5" x14ac:dyDescent="0.25">
      <c r="A16" s="163"/>
      <c r="B16" s="50"/>
      <c r="C16" s="57" t="s">
        <v>46</v>
      </c>
      <c r="D16" s="85">
        <v>2.7659574468085109</v>
      </c>
      <c r="E16" s="5">
        <v>2.74</v>
      </c>
      <c r="F16" s="5">
        <v>-2.5957446808510642E-2</v>
      </c>
      <c r="G16" s="187">
        <v>-9.3846153846153853E-3</v>
      </c>
      <c r="H16" s="85">
        <v>2.6904761904761907</v>
      </c>
      <c r="I16" s="5">
        <v>2.79</v>
      </c>
      <c r="J16" s="85">
        <v>2.693587860988742</v>
      </c>
      <c r="K16" s="6">
        <v>2.83</v>
      </c>
      <c r="L16" s="50"/>
      <c r="M16" s="50"/>
      <c r="N16" s="50"/>
      <c r="O16" s="50"/>
      <c r="P16" s="50"/>
      <c r="Q16" s="50"/>
      <c r="R16" s="50"/>
      <c r="S16" s="50"/>
      <c r="T16" s="50"/>
      <c r="U16" s="50"/>
      <c r="V16" s="50"/>
      <c r="W16" s="50"/>
      <c r="X16" s="50"/>
      <c r="Y16" s="50"/>
      <c r="Z16" s="50"/>
      <c r="AA16" s="50"/>
      <c r="AB16" s="50"/>
      <c r="AC16" s="50"/>
      <c r="AD16" s="16"/>
      <c r="AE16" s="16"/>
    </row>
    <row r="17" spans="1:31" ht="26.25" thickBot="1" x14ac:dyDescent="0.3">
      <c r="A17" s="163"/>
      <c r="B17" s="50"/>
      <c r="C17" s="58" t="s">
        <v>47</v>
      </c>
      <c r="D17" s="93">
        <v>2.4042553191489362</v>
      </c>
      <c r="E17" s="7">
        <v>2.48</v>
      </c>
      <c r="F17" s="7">
        <v>7.5744680851063784E-2</v>
      </c>
      <c r="G17" s="188">
        <v>3.1504424778761045E-2</v>
      </c>
      <c r="H17" s="93">
        <v>2.3095238095238093</v>
      </c>
      <c r="I17" s="7">
        <v>2.48</v>
      </c>
      <c r="J17" s="93">
        <v>2.347528144884973</v>
      </c>
      <c r="K17" s="189">
        <v>2.6</v>
      </c>
      <c r="L17" s="50"/>
      <c r="M17" s="50"/>
      <c r="N17" s="50"/>
      <c r="O17" s="50"/>
      <c r="P17" s="50"/>
      <c r="Q17" s="50"/>
      <c r="R17" s="50"/>
      <c r="S17" s="50"/>
      <c r="T17" s="50"/>
      <c r="U17" s="50"/>
      <c r="V17" s="50"/>
      <c r="W17" s="50"/>
      <c r="X17" s="50"/>
      <c r="Y17" s="50"/>
      <c r="Z17" s="50"/>
      <c r="AA17" s="50"/>
      <c r="AB17" s="50"/>
      <c r="AC17" s="50"/>
      <c r="AD17" s="16"/>
      <c r="AE17" s="16"/>
    </row>
    <row r="18" spans="1:31" x14ac:dyDescent="0.25">
      <c r="A18" s="163"/>
      <c r="B18" s="50"/>
      <c r="C18" s="118" t="s">
        <v>111</v>
      </c>
      <c r="D18" s="118"/>
      <c r="E18" s="118"/>
      <c r="F18" s="118"/>
      <c r="G18" s="118"/>
      <c r="H18" s="118"/>
      <c r="I18" s="118"/>
      <c r="J18" s="118"/>
      <c r="K18" s="50"/>
      <c r="L18" s="50"/>
      <c r="M18" s="50"/>
      <c r="N18" s="50"/>
      <c r="O18" s="50"/>
      <c r="P18" s="50"/>
      <c r="Q18" s="50"/>
      <c r="R18" s="50"/>
      <c r="S18" s="50"/>
      <c r="T18" s="50"/>
      <c r="U18" s="50"/>
      <c r="V18" s="50"/>
      <c r="W18" s="50"/>
      <c r="X18" s="50"/>
      <c r="Y18" s="50"/>
      <c r="Z18" s="50"/>
      <c r="AA18" s="50"/>
      <c r="AB18" s="50"/>
      <c r="AC18" s="50"/>
      <c r="AD18" s="50"/>
      <c r="AE18" s="50"/>
    </row>
    <row r="19" spans="1:31" ht="90" customHeight="1" x14ac:dyDescent="0.25">
      <c r="A19" s="163"/>
      <c r="B19" s="50"/>
      <c r="C19" s="267" t="s">
        <v>188</v>
      </c>
      <c r="D19" s="267"/>
      <c r="E19" s="267"/>
      <c r="F19" s="267"/>
      <c r="G19" s="267"/>
      <c r="H19" s="267"/>
      <c r="I19" s="267"/>
      <c r="J19" s="267"/>
      <c r="K19" s="267"/>
      <c r="L19" s="50"/>
      <c r="M19" s="50"/>
      <c r="N19" s="50"/>
      <c r="O19" s="50"/>
      <c r="P19" s="50"/>
      <c r="Q19" s="50"/>
      <c r="R19" s="50"/>
      <c r="S19" s="50"/>
      <c r="T19" s="50"/>
      <c r="U19" s="50"/>
      <c r="V19" s="50"/>
      <c r="W19" s="50"/>
      <c r="X19" s="50"/>
      <c r="Y19" s="50"/>
      <c r="Z19" s="50"/>
      <c r="AA19" s="50"/>
      <c r="AB19" s="50"/>
      <c r="AC19" s="50"/>
      <c r="AD19" s="50"/>
      <c r="AE19" s="50"/>
    </row>
    <row r="20" spans="1:31" x14ac:dyDescent="0.25">
      <c r="A20" s="50"/>
      <c r="B20" s="50"/>
      <c r="C20" s="59"/>
      <c r="D20" s="60"/>
      <c r="E20" s="60"/>
      <c r="F20" s="35"/>
      <c r="G20" s="35"/>
      <c r="H20" s="35"/>
      <c r="I20" s="35"/>
      <c r="J20" s="35"/>
      <c r="K20" s="50"/>
      <c r="L20" s="50"/>
      <c r="M20" s="50"/>
      <c r="N20" s="50"/>
      <c r="O20" s="50"/>
      <c r="P20" s="50"/>
      <c r="Q20" s="50"/>
      <c r="R20" s="50"/>
      <c r="S20" s="50"/>
      <c r="T20" s="50"/>
      <c r="U20" s="50"/>
      <c r="V20" s="50"/>
      <c r="W20" s="50"/>
      <c r="X20" s="50"/>
      <c r="Y20" s="50"/>
      <c r="Z20" s="50"/>
      <c r="AA20" s="50"/>
      <c r="AB20" s="50"/>
      <c r="AC20" s="50"/>
      <c r="AD20" s="50"/>
      <c r="AE20" s="50"/>
    </row>
    <row r="21" spans="1:31" s="20" customFormat="1" x14ac:dyDescent="0.25">
      <c r="A21" s="50"/>
      <c r="B21" s="50"/>
      <c r="C21" s="50"/>
      <c r="D21" s="50"/>
      <c r="E21" s="50"/>
      <c r="F21" s="50"/>
      <c r="G21" s="50"/>
      <c r="H21" s="50"/>
      <c r="I21" s="50"/>
      <c r="J21" s="50"/>
      <c r="K21" s="253"/>
      <c r="L21" s="253"/>
      <c r="M21" s="50"/>
      <c r="N21" s="50"/>
      <c r="O21" s="50"/>
      <c r="P21" s="50"/>
      <c r="Q21" s="50"/>
      <c r="R21" s="50"/>
      <c r="S21" s="50"/>
      <c r="T21" s="50"/>
      <c r="U21" s="50"/>
      <c r="V21" s="50"/>
      <c r="W21" s="50"/>
      <c r="X21" s="50"/>
      <c r="Y21" s="50"/>
      <c r="Z21" s="50"/>
      <c r="AA21" s="50"/>
      <c r="AB21" s="50"/>
      <c r="AC21" s="50"/>
      <c r="AD21" s="50"/>
      <c r="AE21" s="50"/>
    </row>
    <row r="22" spans="1:31" s="20" customFormat="1" x14ac:dyDescent="0.25">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row>
    <row r="23" spans="1:31" s="20" customFormat="1" x14ac:dyDescent="0.2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row>
    <row r="24" spans="1:31" s="20" customFormat="1" x14ac:dyDescent="0.25">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row>
    <row r="25" spans="1:31" s="20" customFormat="1" x14ac:dyDescent="0.2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row>
    <row r="26" spans="1:31" s="20" customFormat="1" x14ac:dyDescent="0.25">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row>
    <row r="27" spans="1:31" s="20" customFormat="1" x14ac:dyDescent="0.25">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row>
    <row r="28" spans="1:31" s="20" customFormat="1" x14ac:dyDescent="0.2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row>
    <row r="29" spans="1:31" s="20" customFormat="1" x14ac:dyDescent="0.2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row>
    <row r="30" spans="1:31" s="20" customFormat="1" x14ac:dyDescent="0.2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row>
    <row r="31" spans="1:31" s="20" customFormat="1" x14ac:dyDescent="0.2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row>
    <row r="32" spans="1:31" s="20" customFormat="1" x14ac:dyDescent="0.2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row>
    <row r="33" spans="1:31" s="20" customFormat="1" x14ac:dyDescent="0.2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row>
    <row r="34" spans="1:31" s="20" customFormat="1" x14ac:dyDescent="0.2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row>
    <row r="35" spans="1:31" s="20" customFormat="1" x14ac:dyDescent="0.2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row>
    <row r="36" spans="1:31" s="20" customFormat="1" x14ac:dyDescent="0.2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row>
    <row r="37" spans="1:31" s="20" customForma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row>
    <row r="38" spans="1:31" s="20" customFormat="1"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row>
    <row r="39" spans="1:31" s="20" customFormat="1"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row>
    <row r="40" spans="1:31" s="20" customFormat="1"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row>
    <row r="41" spans="1:31" s="20" customForma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row>
    <row r="42" spans="1:31" s="20" customFormat="1" x14ac:dyDescent="0.2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row>
    <row r="43" spans="1:31" s="20" customFormat="1" x14ac:dyDescent="0.2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row>
    <row r="44" spans="1:31" s="20" customFormat="1" x14ac:dyDescent="0.2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row>
    <row r="45" spans="1:31" s="20" customFormat="1" x14ac:dyDescent="0.2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row>
    <row r="46" spans="1:31" s="20" customFormat="1" x14ac:dyDescent="0.2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row>
    <row r="47" spans="1:31" s="20" customFormat="1" x14ac:dyDescent="0.2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row>
    <row r="48" spans="1:31" s="20" customFormat="1" x14ac:dyDescent="0.2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row>
    <row r="49" spans="1:31" s="20" customFormat="1" x14ac:dyDescent="0.2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row>
    <row r="50" spans="1:31" s="20" customFormat="1" x14ac:dyDescent="0.2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row>
    <row r="51" spans="1:31" s="20" customFormat="1" x14ac:dyDescent="0.2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row>
    <row r="52" spans="1:31" s="20" customFormat="1" x14ac:dyDescent="0.2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row>
    <row r="53" spans="1:31" s="20" customFormat="1" x14ac:dyDescent="0.2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row>
    <row r="54" spans="1:31" s="20" customFormat="1" x14ac:dyDescent="0.2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row>
    <row r="55" spans="1:31" s="20" customFormat="1" x14ac:dyDescent="0.2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row>
    <row r="56" spans="1:31" s="20" customFormat="1" x14ac:dyDescent="0.2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row>
    <row r="57" spans="1:31" s="20" customFormat="1" x14ac:dyDescent="0.2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row>
    <row r="58" spans="1:31" s="20" customFormat="1" x14ac:dyDescent="0.2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row>
    <row r="59" spans="1:31" s="20" customFormat="1" x14ac:dyDescent="0.2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row>
    <row r="60" spans="1:31" s="20" customFormat="1" x14ac:dyDescent="0.2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row>
    <row r="61" spans="1:31" s="20" customFormat="1" x14ac:dyDescent="0.2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row>
    <row r="62" spans="1:31" s="20" customFormat="1" x14ac:dyDescent="0.2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row>
    <row r="63" spans="1:31" s="20" customForma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row>
    <row r="64" spans="1:31" s="20" customForma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row>
    <row r="65" spans="1:31" s="20" customFormat="1" x14ac:dyDescent="0.2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row>
    <row r="66" spans="1:31" s="20" customFormat="1" x14ac:dyDescent="0.2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row>
    <row r="67" spans="1:31" s="20" customFormat="1" x14ac:dyDescent="0.2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row>
    <row r="68" spans="1:31" s="20" customFormat="1" x14ac:dyDescent="0.2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row>
    <row r="69" spans="1:31" s="20" customFormat="1" x14ac:dyDescent="0.2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row>
    <row r="70" spans="1:31" s="20" customFormat="1" x14ac:dyDescent="0.2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row>
    <row r="71" spans="1:31" s="20" customFormat="1" x14ac:dyDescent="0.2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row>
    <row r="72" spans="1:31" s="20" customFormat="1" x14ac:dyDescent="0.2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row>
    <row r="73" spans="1:31" s="20" customFormat="1" x14ac:dyDescent="0.2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row>
    <row r="74" spans="1:31" s="20" customFormat="1" x14ac:dyDescent="0.2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row>
    <row r="75" spans="1:31" s="20" customFormat="1"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row>
    <row r="76" spans="1:31" s="20" customFormat="1" x14ac:dyDescent="0.2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row>
    <row r="77" spans="1:31" s="20" customFormat="1" x14ac:dyDescent="0.2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row>
    <row r="78" spans="1:31" s="20" customFormat="1"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row>
    <row r="79" spans="1:31" s="20" customFormat="1" x14ac:dyDescent="0.2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row>
    <row r="80" spans="1:31" s="20" customFormat="1" x14ac:dyDescent="0.2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row>
    <row r="81" spans="1:31" s="20" customFormat="1"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row>
    <row r="82" spans="1:31" s="20" customFormat="1"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row>
    <row r="83" spans="1:31" s="20" customFormat="1"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row>
    <row r="84" spans="1:31" s="20" customFormat="1"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row>
    <row r="85" spans="1:31" s="20" customFormat="1"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row>
    <row r="86" spans="1:31" s="20" customFormat="1"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row>
    <row r="87" spans="1:31" s="20" customFormat="1" x14ac:dyDescent="0.2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row>
    <row r="88" spans="1:31" s="20" customFormat="1" x14ac:dyDescent="0.2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row>
    <row r="89" spans="1:31" s="20" customFormat="1" x14ac:dyDescent="0.2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row>
    <row r="90" spans="1:31" s="20" customFormat="1" x14ac:dyDescent="0.2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row>
    <row r="91" spans="1:31" s="20" customForma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row>
    <row r="92" spans="1:31" s="20" customFormat="1" x14ac:dyDescent="0.2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row>
    <row r="93" spans="1:31" s="20" customFormat="1" x14ac:dyDescent="0.2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row>
    <row r="94" spans="1:31" s="20" customFormat="1" x14ac:dyDescent="0.2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row>
    <row r="95" spans="1:31" s="20" customFormat="1" x14ac:dyDescent="0.2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row>
    <row r="96" spans="1:31" s="20" customFormat="1" x14ac:dyDescent="0.2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row>
    <row r="97" spans="1:31" s="20" customFormat="1"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row>
    <row r="98" spans="1:31" s="20" customFormat="1" x14ac:dyDescent="0.2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row>
    <row r="99" spans="1:31" s="20" customFormat="1" x14ac:dyDescent="0.2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row>
    <row r="100" spans="1:31" s="20" customFormat="1" x14ac:dyDescent="0.2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row>
    <row r="101" spans="1:31" s="20" customFormat="1" x14ac:dyDescent="0.2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row>
    <row r="102" spans="1:31" s="20" customFormat="1" x14ac:dyDescent="0.2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row>
    <row r="103" spans="1:31" s="20" customFormat="1" x14ac:dyDescent="0.2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row>
    <row r="104" spans="1:31" s="20" customFormat="1" x14ac:dyDescent="0.2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row>
    <row r="105" spans="1:31" s="20" customFormat="1" x14ac:dyDescent="0.2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row>
    <row r="106" spans="1:31" s="20" customFormat="1" x14ac:dyDescent="0.2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row>
    <row r="107" spans="1:31" s="20" customFormat="1" x14ac:dyDescent="0.2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row>
    <row r="108" spans="1:31" s="20" customFormat="1" x14ac:dyDescent="0.2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row>
    <row r="109" spans="1:31" s="20" customFormat="1" x14ac:dyDescent="0.2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row>
    <row r="110" spans="1:31" s="20" customFormat="1" x14ac:dyDescent="0.2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row>
    <row r="111" spans="1:31" s="20" customFormat="1" x14ac:dyDescent="0.2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row>
    <row r="112" spans="1:31" s="20" customFormat="1" x14ac:dyDescent="0.2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row>
    <row r="113" spans="1:31" s="20" customFormat="1" x14ac:dyDescent="0.25">
      <c r="A113" s="50"/>
      <c r="B113" s="50"/>
      <c r="C113" s="61"/>
      <c r="D113" s="61"/>
      <c r="E113" s="61"/>
      <c r="F113" s="61"/>
      <c r="G113" s="61"/>
      <c r="H113" s="61"/>
      <c r="I113" s="61"/>
      <c r="J113" s="61"/>
      <c r="K113" s="50"/>
      <c r="L113" s="50"/>
      <c r="M113" s="50"/>
      <c r="N113" s="50"/>
      <c r="O113" s="50"/>
      <c r="P113" s="50"/>
      <c r="Q113" s="50"/>
      <c r="R113" s="50"/>
      <c r="S113" s="50"/>
      <c r="T113" s="50"/>
      <c r="U113" s="50"/>
      <c r="V113" s="50"/>
      <c r="W113" s="50"/>
      <c r="X113" s="50"/>
      <c r="Y113" s="50"/>
      <c r="Z113" s="50"/>
      <c r="AA113" s="50"/>
      <c r="AB113" s="50"/>
      <c r="AC113" s="50"/>
      <c r="AD113" s="50"/>
      <c r="AE113" s="50"/>
    </row>
    <row r="114" spans="1:31" s="20" customFormat="1" x14ac:dyDescent="0.25">
      <c r="A114" s="50"/>
      <c r="B114" s="50"/>
      <c r="C114" s="61"/>
      <c r="D114" s="61"/>
      <c r="E114" s="61"/>
      <c r="F114" s="61"/>
      <c r="G114" s="61"/>
      <c r="H114" s="61"/>
      <c r="I114" s="61"/>
      <c r="J114" s="61"/>
      <c r="K114" s="50"/>
      <c r="L114" s="50"/>
      <c r="M114" s="50"/>
      <c r="N114" s="50"/>
      <c r="O114" s="50"/>
      <c r="P114" s="50"/>
      <c r="Q114" s="50"/>
      <c r="R114" s="50"/>
      <c r="S114" s="50"/>
      <c r="T114" s="50"/>
      <c r="U114" s="50"/>
      <c r="V114" s="50"/>
      <c r="W114" s="50"/>
      <c r="X114" s="50"/>
      <c r="Y114" s="50"/>
      <c r="Z114" s="50"/>
      <c r="AA114" s="50"/>
      <c r="AB114" s="50"/>
      <c r="AC114" s="50"/>
      <c r="AD114" s="50"/>
      <c r="AE114" s="50"/>
    </row>
  </sheetData>
  <mergeCells count="6">
    <mergeCell ref="D4:K4"/>
    <mergeCell ref="K21:L21"/>
    <mergeCell ref="C19:K19"/>
    <mergeCell ref="D5:G5"/>
    <mergeCell ref="H5:I5"/>
    <mergeCell ref="J5:K5"/>
  </mergeCells>
  <conditionalFormatting sqref="E7:E14">
    <cfRule type="expression" dxfId="35" priority="4">
      <formula>E7&lt;$K7</formula>
    </cfRule>
  </conditionalFormatting>
  <conditionalFormatting sqref="I7:I14">
    <cfRule type="expression" dxfId="34" priority="3">
      <formula>I7&lt;$K7</formula>
    </cfRule>
  </conditionalFormatting>
  <conditionalFormatting sqref="E15:E17">
    <cfRule type="expression" dxfId="33" priority="2">
      <formula>E15&lt;$K15</formula>
    </cfRule>
  </conditionalFormatting>
  <conditionalFormatting sqref="I15:I17">
    <cfRule type="expression" dxfId="32" priority="1">
      <formula>I15&lt;$K15</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5" orientation="portrait" r:id="rId1"/>
  <rowBreaks count="1" manualBreakCount="1">
    <brk id="20" min="2" max="1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7">
    <tabColor theme="3" tint="0.59999389629810485"/>
    <pageSetUpPr fitToPage="1"/>
  </sheetPr>
  <dimension ref="A1:Z119"/>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 style="20" customWidth="1"/>
    <col min="3" max="3" width="67.85546875" style="16" customWidth="1"/>
    <col min="4" max="10" width="10.7109375" style="16" customWidth="1"/>
    <col min="11" max="11" width="10.7109375" style="45" customWidth="1"/>
    <col min="12" max="12" width="9.140625" style="45" customWidth="1"/>
    <col min="13" max="26" width="9.140625" style="20"/>
    <col min="27" max="16384" width="9.140625" style="16"/>
  </cols>
  <sheetData>
    <row r="1" spans="1:26" s="20" customFormat="1" ht="16.5" thickTop="1" thickBot="1" x14ac:dyDescent="0.3">
      <c r="A1" s="62" t="s">
        <v>114</v>
      </c>
      <c r="B1" s="50"/>
      <c r="C1" s="50"/>
      <c r="D1" s="50"/>
      <c r="E1" s="50"/>
      <c r="F1" s="50"/>
      <c r="G1" s="50"/>
      <c r="H1" s="50"/>
      <c r="I1" s="50"/>
      <c r="J1" s="50"/>
      <c r="K1" s="50"/>
      <c r="L1" s="50"/>
      <c r="M1" s="50"/>
      <c r="N1" s="50"/>
      <c r="O1" s="50"/>
      <c r="P1" s="50"/>
      <c r="Q1" s="50"/>
      <c r="R1" s="50"/>
      <c r="S1" s="50"/>
      <c r="T1" s="50"/>
      <c r="U1" s="50"/>
      <c r="V1" s="50"/>
      <c r="W1" s="50"/>
      <c r="X1" s="50"/>
      <c r="Y1" s="50"/>
      <c r="Z1" s="50"/>
    </row>
    <row r="2" spans="1:26" s="20" customFormat="1" ht="15.75" thickTop="1" x14ac:dyDescent="0.25">
      <c r="A2" s="50"/>
      <c r="B2" s="50"/>
      <c r="C2" s="54" t="s">
        <v>132</v>
      </c>
      <c r="D2" s="50"/>
      <c r="E2" s="50"/>
      <c r="F2" s="50"/>
      <c r="G2" s="50"/>
      <c r="H2" s="50"/>
      <c r="I2" s="50"/>
      <c r="J2" s="50"/>
      <c r="K2" s="50"/>
      <c r="L2" s="50"/>
      <c r="M2" s="50"/>
      <c r="N2" s="50"/>
      <c r="O2" s="50"/>
      <c r="P2" s="50"/>
      <c r="Q2" s="50"/>
      <c r="R2" s="50"/>
      <c r="S2" s="50"/>
      <c r="T2" s="50"/>
      <c r="U2" s="50"/>
      <c r="V2" s="50"/>
      <c r="W2" s="50"/>
      <c r="X2" s="50"/>
      <c r="Y2" s="50"/>
      <c r="Z2" s="50"/>
    </row>
    <row r="3" spans="1:26" s="20" customFormat="1" ht="15.75" thickBot="1" x14ac:dyDescent="0.3">
      <c r="A3" s="50"/>
      <c r="B3" s="50"/>
      <c r="C3" s="54"/>
      <c r="D3" s="50"/>
      <c r="E3" s="50"/>
      <c r="F3" s="50"/>
      <c r="G3" s="50"/>
      <c r="H3" s="50"/>
      <c r="I3" s="50"/>
      <c r="J3" s="50"/>
      <c r="K3" s="50"/>
      <c r="L3" s="50"/>
      <c r="M3" s="50"/>
      <c r="N3" s="50"/>
      <c r="O3" s="50"/>
      <c r="P3" s="50"/>
      <c r="Q3" s="50"/>
      <c r="R3" s="50"/>
      <c r="S3" s="50"/>
      <c r="T3" s="50"/>
      <c r="U3" s="50"/>
      <c r="V3" s="50"/>
      <c r="W3" s="50"/>
      <c r="X3" s="50"/>
      <c r="Y3" s="50"/>
      <c r="Z3" s="50"/>
    </row>
    <row r="4" spans="1:26" ht="28.5" customHeight="1" x14ac:dyDescent="0.25">
      <c r="A4" s="50"/>
      <c r="B4" s="50"/>
      <c r="C4" s="67" t="s">
        <v>126</v>
      </c>
      <c r="D4" s="264" t="s">
        <v>157</v>
      </c>
      <c r="E4" s="265"/>
      <c r="F4" s="265"/>
      <c r="G4" s="265"/>
      <c r="H4" s="265"/>
      <c r="I4" s="265"/>
      <c r="J4" s="265"/>
      <c r="K4" s="266"/>
      <c r="L4" s="50"/>
      <c r="M4" s="50"/>
      <c r="N4" s="50"/>
      <c r="O4" s="50"/>
      <c r="P4" s="50"/>
      <c r="Q4" s="50"/>
      <c r="R4" s="50"/>
      <c r="S4" s="50"/>
      <c r="T4" s="50"/>
      <c r="U4" s="50"/>
      <c r="V4" s="50"/>
      <c r="W4" s="50"/>
      <c r="X4" s="50"/>
      <c r="Y4" s="16"/>
      <c r="Z4" s="16"/>
    </row>
    <row r="5" spans="1:26" ht="28.5" customHeight="1" x14ac:dyDescent="0.25">
      <c r="A5" s="163"/>
      <c r="B5" s="50"/>
      <c r="C5" s="77"/>
      <c r="D5" s="251" t="s">
        <v>2</v>
      </c>
      <c r="E5" s="251"/>
      <c r="F5" s="251"/>
      <c r="G5" s="251"/>
      <c r="H5" s="258" t="s">
        <v>0</v>
      </c>
      <c r="I5" s="250"/>
      <c r="J5" s="258" t="s">
        <v>1</v>
      </c>
      <c r="K5" s="259"/>
      <c r="L5" s="50"/>
      <c r="M5" s="50"/>
      <c r="N5" s="50"/>
      <c r="O5" s="50"/>
      <c r="P5" s="50"/>
      <c r="Q5" s="50"/>
      <c r="R5" s="50"/>
      <c r="S5" s="50"/>
      <c r="T5" s="50"/>
      <c r="U5" s="50"/>
      <c r="V5" s="50"/>
      <c r="W5" s="50"/>
      <c r="X5" s="50"/>
      <c r="Y5" s="16"/>
      <c r="Z5" s="16"/>
    </row>
    <row r="6" spans="1:26" ht="84" customHeight="1" x14ac:dyDescent="0.25">
      <c r="A6" s="163"/>
      <c r="B6" s="50"/>
      <c r="C6" s="78" t="str">
        <f>+'Titulní_strana - OBSAH'!$I$5</f>
        <v xml:space="preserve"> (aktuální šetření data k 10. 10. 2019)</v>
      </c>
      <c r="D6" s="75" t="s">
        <v>165</v>
      </c>
      <c r="E6" s="75" t="s">
        <v>166</v>
      </c>
      <c r="F6" s="75" t="s">
        <v>173</v>
      </c>
      <c r="G6" s="75" t="s">
        <v>174</v>
      </c>
      <c r="H6" s="75" t="s">
        <v>165</v>
      </c>
      <c r="I6" s="75" t="s">
        <v>166</v>
      </c>
      <c r="J6" s="75" t="s">
        <v>165</v>
      </c>
      <c r="K6" s="76" t="s">
        <v>166</v>
      </c>
      <c r="L6" s="50"/>
      <c r="M6" s="50"/>
      <c r="N6" s="50"/>
      <c r="O6" s="50"/>
      <c r="P6" s="50"/>
      <c r="Q6" s="50"/>
      <c r="R6" s="50"/>
      <c r="S6" s="50"/>
      <c r="T6" s="50"/>
      <c r="U6" s="50"/>
      <c r="V6" s="50"/>
      <c r="W6" s="50"/>
      <c r="X6" s="50"/>
      <c r="Y6" s="16"/>
      <c r="Z6" s="16"/>
    </row>
    <row r="7" spans="1:26" ht="25.5" x14ac:dyDescent="0.25">
      <c r="A7" s="163"/>
      <c r="B7" s="50"/>
      <c r="C7" s="56" t="s">
        <v>48</v>
      </c>
      <c r="D7" s="82">
        <v>2.8297872340425534</v>
      </c>
      <c r="E7" s="5">
        <v>2.98</v>
      </c>
      <c r="F7" s="96">
        <v>0.15021276595744659</v>
      </c>
      <c r="G7" s="212">
        <v>5.3082706766917211E-2</v>
      </c>
      <c r="H7" s="82">
        <v>2.8928571428571428</v>
      </c>
      <c r="I7" s="83">
        <v>3.02</v>
      </c>
      <c r="J7" s="211">
        <v>2.8749388154674498</v>
      </c>
      <c r="K7" s="115">
        <v>3.02</v>
      </c>
      <c r="L7" s="50"/>
      <c r="M7" s="50"/>
      <c r="N7" s="50"/>
      <c r="O7" s="50"/>
      <c r="P7" s="50"/>
      <c r="Q7" s="50"/>
      <c r="R7" s="50"/>
      <c r="S7" s="50"/>
      <c r="T7" s="50"/>
      <c r="U7" s="50"/>
      <c r="V7" s="50"/>
      <c r="W7" s="50"/>
      <c r="X7" s="50"/>
      <c r="Y7" s="16"/>
      <c r="Z7" s="16"/>
    </row>
    <row r="8" spans="1:26" ht="38.25" x14ac:dyDescent="0.25">
      <c r="A8" s="163"/>
      <c r="B8" s="50"/>
      <c r="C8" s="57" t="s">
        <v>49</v>
      </c>
      <c r="D8" s="85">
        <v>2.7234042553191489</v>
      </c>
      <c r="E8" s="5">
        <v>2.88</v>
      </c>
      <c r="F8" s="5">
        <v>0.15659574468085102</v>
      </c>
      <c r="G8" s="187">
        <v>5.7499999999999989E-2</v>
      </c>
      <c r="H8" s="85">
        <v>2.6825396825396823</v>
      </c>
      <c r="I8" s="86">
        <v>2.85</v>
      </c>
      <c r="J8" s="184">
        <v>2.6962799804209494</v>
      </c>
      <c r="K8" s="116">
        <v>2.89</v>
      </c>
      <c r="L8" s="50"/>
      <c r="M8" s="50"/>
      <c r="N8" s="50"/>
      <c r="O8" s="50"/>
      <c r="P8" s="50"/>
      <c r="Q8" s="50"/>
      <c r="R8" s="50"/>
      <c r="S8" s="50"/>
      <c r="T8" s="50"/>
      <c r="U8" s="50"/>
      <c r="V8" s="50"/>
      <c r="W8" s="50"/>
      <c r="X8" s="50"/>
      <c r="Y8" s="16"/>
      <c r="Z8" s="16"/>
    </row>
    <row r="9" spans="1:26" ht="25.5" x14ac:dyDescent="0.25">
      <c r="A9" s="163"/>
      <c r="B9" s="50"/>
      <c r="C9" s="57" t="s">
        <v>50</v>
      </c>
      <c r="D9" s="85">
        <v>2.2978723404255321</v>
      </c>
      <c r="E9" s="5">
        <v>2.52</v>
      </c>
      <c r="F9" s="5">
        <v>0.22212765957446789</v>
      </c>
      <c r="G9" s="187">
        <v>9.6666666666666581E-2</v>
      </c>
      <c r="H9" s="85">
        <v>2.3373015873015874</v>
      </c>
      <c r="I9" s="86">
        <v>2.57</v>
      </c>
      <c r="J9" s="184">
        <v>2.3394517865883504</v>
      </c>
      <c r="K9" s="116">
        <v>2.59</v>
      </c>
      <c r="L9" s="50"/>
      <c r="M9" s="50"/>
      <c r="N9" s="50"/>
      <c r="O9" s="50"/>
      <c r="P9" s="50"/>
      <c r="Q9" s="50"/>
      <c r="R9" s="50"/>
      <c r="S9" s="50"/>
      <c r="T9" s="50"/>
      <c r="U9" s="50"/>
      <c r="V9" s="50"/>
      <c r="W9" s="50"/>
      <c r="X9" s="50"/>
      <c r="Y9" s="16"/>
      <c r="Z9" s="16"/>
    </row>
    <row r="10" spans="1:26" ht="25.5" customHeight="1" x14ac:dyDescent="0.25">
      <c r="A10" s="163"/>
      <c r="B10" s="50"/>
      <c r="C10" s="57" t="s">
        <v>51</v>
      </c>
      <c r="D10" s="85">
        <v>2.1702127659574466</v>
      </c>
      <c r="E10" s="5">
        <v>2.33</v>
      </c>
      <c r="F10" s="5">
        <v>0.15978723404255346</v>
      </c>
      <c r="G10" s="187">
        <v>7.3627450980392292E-2</v>
      </c>
      <c r="H10" s="85">
        <v>1.9841269841269842</v>
      </c>
      <c r="I10" s="86">
        <v>2.2400000000000002</v>
      </c>
      <c r="J10" s="184">
        <v>2.0266764561918746</v>
      </c>
      <c r="K10" s="116">
        <v>2.3199999999999998</v>
      </c>
      <c r="L10" s="50"/>
      <c r="M10" s="50"/>
      <c r="N10" s="50"/>
      <c r="O10" s="50"/>
      <c r="P10" s="50"/>
      <c r="Q10" s="50"/>
      <c r="R10" s="50"/>
      <c r="S10" s="50"/>
      <c r="T10" s="50"/>
      <c r="U10" s="50"/>
      <c r="V10" s="50"/>
      <c r="W10" s="50"/>
      <c r="X10" s="50"/>
      <c r="Y10" s="16"/>
      <c r="Z10" s="16"/>
    </row>
    <row r="11" spans="1:26" ht="25.5" x14ac:dyDescent="0.25">
      <c r="A11" s="163"/>
      <c r="B11" s="50"/>
      <c r="C11" s="57" t="s">
        <v>52</v>
      </c>
      <c r="D11" s="85">
        <v>2.4893617021276597</v>
      </c>
      <c r="E11" s="5">
        <v>2.62</v>
      </c>
      <c r="F11" s="5">
        <v>0.13063829787234038</v>
      </c>
      <c r="G11" s="187">
        <v>5.2478632478632457E-2</v>
      </c>
      <c r="H11" s="85">
        <v>2.6071428571428572</v>
      </c>
      <c r="I11" s="86">
        <v>2.77</v>
      </c>
      <c r="J11" s="184">
        <v>2.5974057758198725</v>
      </c>
      <c r="K11" s="116">
        <v>2.79</v>
      </c>
      <c r="L11" s="50"/>
      <c r="M11" s="50"/>
      <c r="N11" s="50"/>
      <c r="O11" s="50"/>
      <c r="P11" s="50"/>
      <c r="Q11" s="50"/>
      <c r="R11" s="50"/>
      <c r="S11" s="50"/>
      <c r="T11" s="50"/>
      <c r="U11" s="50"/>
      <c r="V11" s="50"/>
      <c r="W11" s="50"/>
      <c r="X11" s="50"/>
      <c r="Y11" s="16"/>
      <c r="Z11" s="16"/>
    </row>
    <row r="12" spans="1:26" x14ac:dyDescent="0.25">
      <c r="A12" s="163"/>
      <c r="B12" s="50"/>
      <c r="C12" s="57" t="s">
        <v>53</v>
      </c>
      <c r="D12" s="85">
        <v>2.3404255319148937</v>
      </c>
      <c r="E12" s="5">
        <v>2.6</v>
      </c>
      <c r="F12" s="5">
        <v>0.25957446808510642</v>
      </c>
      <c r="G12" s="187">
        <v>0.11090909090909093</v>
      </c>
      <c r="H12" s="85">
        <v>2.3174603174603177</v>
      </c>
      <c r="I12" s="86">
        <v>2.57</v>
      </c>
      <c r="J12" s="184">
        <v>2.2425354870288792</v>
      </c>
      <c r="K12" s="116">
        <v>2.46</v>
      </c>
      <c r="L12" s="50"/>
      <c r="M12" s="50"/>
      <c r="N12" s="50"/>
      <c r="O12" s="50"/>
      <c r="P12" s="50"/>
      <c r="Q12" s="50"/>
      <c r="R12" s="50"/>
      <c r="S12" s="50"/>
      <c r="T12" s="50"/>
      <c r="U12" s="50"/>
      <c r="V12" s="50"/>
      <c r="W12" s="50"/>
      <c r="X12" s="50"/>
      <c r="Y12" s="16"/>
      <c r="Z12" s="16"/>
    </row>
    <row r="13" spans="1:26" ht="25.5" x14ac:dyDescent="0.25">
      <c r="A13" s="163"/>
      <c r="B13" s="50"/>
      <c r="C13" s="57" t="s">
        <v>54</v>
      </c>
      <c r="D13" s="85">
        <v>1.7872340425531914</v>
      </c>
      <c r="E13" s="5">
        <v>1.86</v>
      </c>
      <c r="F13" s="5">
        <v>7.2765957446808693E-2</v>
      </c>
      <c r="G13" s="187">
        <v>4.0714285714285821E-2</v>
      </c>
      <c r="H13" s="85">
        <v>1.8293650793650793</v>
      </c>
      <c r="I13" s="86">
        <v>1.95</v>
      </c>
      <c r="J13" s="184">
        <v>1.7493881546744983</v>
      </c>
      <c r="K13" s="116">
        <v>1.95</v>
      </c>
      <c r="L13" s="50"/>
      <c r="M13" s="50"/>
      <c r="N13" s="50"/>
      <c r="O13" s="50"/>
      <c r="P13" s="50"/>
      <c r="Q13" s="50"/>
      <c r="R13" s="50"/>
      <c r="S13" s="50"/>
      <c r="T13" s="50"/>
      <c r="U13" s="50"/>
      <c r="V13" s="50"/>
      <c r="W13" s="50"/>
      <c r="X13" s="50"/>
      <c r="Y13" s="16"/>
      <c r="Z13" s="16"/>
    </row>
    <row r="14" spans="1:26" ht="25.5" x14ac:dyDescent="0.25">
      <c r="A14" s="163"/>
      <c r="B14" s="50"/>
      <c r="C14" s="57" t="s">
        <v>55</v>
      </c>
      <c r="D14" s="85">
        <v>1.7446808510638299</v>
      </c>
      <c r="E14" s="5">
        <v>1.95</v>
      </c>
      <c r="F14" s="5">
        <v>0.20531914893617009</v>
      </c>
      <c r="G14" s="187">
        <v>0.11768292682926822</v>
      </c>
      <c r="H14" s="85">
        <v>1.6587301587301588</v>
      </c>
      <c r="I14" s="86">
        <v>1.86</v>
      </c>
      <c r="J14" s="184">
        <v>1.583945178658835</v>
      </c>
      <c r="K14" s="116">
        <v>1.89</v>
      </c>
      <c r="L14" s="50"/>
      <c r="M14" s="50"/>
      <c r="N14" s="50"/>
      <c r="O14" s="50"/>
      <c r="P14" s="50"/>
      <c r="Q14" s="50"/>
      <c r="R14" s="50"/>
      <c r="S14" s="50"/>
      <c r="T14" s="50"/>
      <c r="U14" s="50"/>
      <c r="V14" s="50"/>
      <c r="W14" s="50"/>
      <c r="X14" s="50"/>
      <c r="Y14" s="16"/>
      <c r="Z14" s="16"/>
    </row>
    <row r="15" spans="1:26" ht="25.5" x14ac:dyDescent="0.25">
      <c r="A15" s="163"/>
      <c r="B15" s="50"/>
      <c r="C15" s="57" t="s">
        <v>56</v>
      </c>
      <c r="D15" s="85">
        <v>2.6170212765957448</v>
      </c>
      <c r="E15" s="5">
        <v>2.67</v>
      </c>
      <c r="F15" s="5">
        <v>5.2978723404255135E-2</v>
      </c>
      <c r="G15" s="187">
        <v>2.0243902439024318E-2</v>
      </c>
      <c r="H15" s="85">
        <v>2.5992063492063493</v>
      </c>
      <c r="I15" s="86">
        <v>2.69</v>
      </c>
      <c r="J15" s="184">
        <v>2.5335291238374937</v>
      </c>
      <c r="K15" s="116">
        <v>2.7</v>
      </c>
      <c r="L15" s="50"/>
      <c r="M15" s="50"/>
      <c r="N15" s="50"/>
      <c r="O15" s="50"/>
      <c r="P15" s="50"/>
      <c r="Q15" s="50"/>
      <c r="R15" s="50"/>
      <c r="S15" s="50"/>
      <c r="T15" s="50"/>
      <c r="U15" s="50"/>
      <c r="V15" s="50"/>
      <c r="W15" s="50"/>
      <c r="X15" s="50"/>
      <c r="Y15" s="16"/>
      <c r="Z15" s="16"/>
    </row>
    <row r="16" spans="1:26" x14ac:dyDescent="0.25">
      <c r="A16" s="163"/>
      <c r="B16" s="50"/>
      <c r="C16" s="57" t="s">
        <v>57</v>
      </c>
      <c r="D16" s="85">
        <v>2.5106382978723403</v>
      </c>
      <c r="E16" s="5">
        <v>2.71</v>
      </c>
      <c r="F16" s="5">
        <v>0.19936170212765969</v>
      </c>
      <c r="G16" s="187">
        <v>7.9406779661017002E-2</v>
      </c>
      <c r="H16" s="85">
        <v>2.3095238095238093</v>
      </c>
      <c r="I16" s="86">
        <v>2.52</v>
      </c>
      <c r="J16" s="184">
        <v>2.2185511502692119</v>
      </c>
      <c r="K16" s="116">
        <v>2.4900000000000002</v>
      </c>
      <c r="L16" s="50"/>
      <c r="M16" s="50"/>
      <c r="N16" s="50"/>
      <c r="O16" s="50"/>
      <c r="P16" s="50"/>
      <c r="Q16" s="50"/>
      <c r="R16" s="50"/>
      <c r="S16" s="50"/>
      <c r="T16" s="50"/>
      <c r="U16" s="50"/>
      <c r="V16" s="50"/>
      <c r="W16" s="50"/>
      <c r="X16" s="50"/>
      <c r="Y16" s="16"/>
      <c r="Z16" s="16"/>
    </row>
    <row r="17" spans="1:26" ht="25.5" x14ac:dyDescent="0.25">
      <c r="A17" s="163"/>
      <c r="B17" s="50"/>
      <c r="C17" s="57" t="s">
        <v>58</v>
      </c>
      <c r="D17" s="85">
        <v>1.553191489361702</v>
      </c>
      <c r="E17" s="5">
        <v>1.88</v>
      </c>
      <c r="F17" s="5">
        <v>0.32680851063829786</v>
      </c>
      <c r="G17" s="187">
        <v>0.2104109589041096</v>
      </c>
      <c r="H17" s="85">
        <v>1.5634920634920635</v>
      </c>
      <c r="I17" s="86">
        <v>1.81</v>
      </c>
      <c r="J17" s="184">
        <v>1.5675477239353892</v>
      </c>
      <c r="K17" s="116">
        <v>1.85</v>
      </c>
      <c r="L17" s="50"/>
      <c r="M17" s="50"/>
      <c r="N17" s="50"/>
      <c r="O17" s="50"/>
      <c r="P17" s="50"/>
      <c r="Q17" s="50"/>
      <c r="R17" s="50"/>
      <c r="S17" s="50"/>
      <c r="T17" s="50"/>
      <c r="U17" s="50"/>
      <c r="V17" s="50"/>
      <c r="W17" s="50"/>
      <c r="X17" s="50"/>
      <c r="Y17" s="16"/>
      <c r="Z17" s="16"/>
    </row>
    <row r="18" spans="1:26" ht="38.25" x14ac:dyDescent="0.25">
      <c r="A18" s="163"/>
      <c r="B18" s="50"/>
      <c r="C18" s="57" t="s">
        <v>139</v>
      </c>
      <c r="D18" s="85">
        <v>1.8936170212765957</v>
      </c>
      <c r="E18" s="5">
        <v>2.19</v>
      </c>
      <c r="F18" s="5">
        <v>0.29638297872340424</v>
      </c>
      <c r="G18" s="187">
        <v>0.15651685393258427</v>
      </c>
      <c r="H18" s="85">
        <v>1.8928571428571428</v>
      </c>
      <c r="I18" s="86">
        <v>2.09</v>
      </c>
      <c r="J18" s="184">
        <v>1.9050416054821342</v>
      </c>
      <c r="K18" s="116">
        <v>2.17</v>
      </c>
      <c r="L18" s="50"/>
      <c r="M18" s="50"/>
      <c r="N18" s="50"/>
      <c r="O18" s="50"/>
      <c r="P18" s="50"/>
      <c r="Q18" s="50"/>
      <c r="R18" s="50"/>
      <c r="S18" s="50"/>
      <c r="T18" s="50"/>
      <c r="U18" s="50"/>
      <c r="V18" s="50"/>
      <c r="W18" s="50"/>
      <c r="X18" s="50"/>
      <c r="Y18" s="16"/>
      <c r="Z18" s="16"/>
    </row>
    <row r="19" spans="1:26" x14ac:dyDescent="0.25">
      <c r="A19" s="163"/>
      <c r="B19" s="50"/>
      <c r="C19" s="57" t="s">
        <v>59</v>
      </c>
      <c r="D19" s="85">
        <v>2.2765957446808511</v>
      </c>
      <c r="E19" s="5">
        <v>2.31</v>
      </c>
      <c r="F19" s="5">
        <v>3.3404255319148923E-2</v>
      </c>
      <c r="G19" s="187">
        <v>1.4672897196261676E-2</v>
      </c>
      <c r="H19" s="85">
        <v>2.2261904761904763</v>
      </c>
      <c r="I19" s="86">
        <v>2.4</v>
      </c>
      <c r="J19" s="184">
        <v>2.2442486539402839</v>
      </c>
      <c r="K19" s="116">
        <v>2.48</v>
      </c>
      <c r="L19" s="50"/>
      <c r="M19" s="50"/>
      <c r="N19" s="50"/>
      <c r="O19" s="50"/>
      <c r="P19" s="50"/>
      <c r="Q19" s="50"/>
      <c r="R19" s="50"/>
      <c r="S19" s="50"/>
      <c r="T19" s="50"/>
      <c r="U19" s="50"/>
      <c r="V19" s="50"/>
      <c r="W19" s="50"/>
      <c r="X19" s="50"/>
      <c r="Y19" s="16"/>
      <c r="Z19" s="16"/>
    </row>
    <row r="20" spans="1:26" ht="25.5" x14ac:dyDescent="0.25">
      <c r="A20" s="163"/>
      <c r="B20" s="50"/>
      <c r="C20" s="57" t="s">
        <v>60</v>
      </c>
      <c r="D20" s="85">
        <v>2.4468085106382977</v>
      </c>
      <c r="E20" s="5">
        <v>2.52</v>
      </c>
      <c r="F20" s="5">
        <v>7.3191489361702278E-2</v>
      </c>
      <c r="G20" s="187">
        <v>2.9913043478260931E-2</v>
      </c>
      <c r="H20" s="85">
        <v>2.5158730158730158</v>
      </c>
      <c r="I20" s="86">
        <v>2.63</v>
      </c>
      <c r="J20" s="184">
        <v>2.525697503671072</v>
      </c>
      <c r="K20" s="116">
        <v>2.71</v>
      </c>
      <c r="L20" s="50"/>
      <c r="M20" s="50"/>
      <c r="N20" s="50"/>
      <c r="O20" s="50"/>
      <c r="P20" s="50"/>
      <c r="Q20" s="50"/>
      <c r="R20" s="50"/>
      <c r="S20" s="50"/>
      <c r="T20" s="50"/>
      <c r="U20" s="50"/>
      <c r="V20" s="50"/>
      <c r="W20" s="50"/>
      <c r="X20" s="50"/>
      <c r="Y20" s="16"/>
      <c r="Z20" s="16"/>
    </row>
    <row r="21" spans="1:26" ht="25.5" x14ac:dyDescent="0.25">
      <c r="A21" s="163"/>
      <c r="B21" s="50"/>
      <c r="C21" s="57" t="s">
        <v>61</v>
      </c>
      <c r="D21" s="85">
        <v>2.7234042553191489</v>
      </c>
      <c r="E21" s="5">
        <v>2.67</v>
      </c>
      <c r="F21" s="5">
        <v>-5.3404255319148941E-2</v>
      </c>
      <c r="G21" s="187">
        <v>-1.9609375000000002E-2</v>
      </c>
      <c r="H21" s="85">
        <v>2.7103174603174605</v>
      </c>
      <c r="I21" s="86">
        <v>2.77</v>
      </c>
      <c r="J21" s="184">
        <v>2.7381302006852666</v>
      </c>
      <c r="K21" s="116">
        <v>2.86</v>
      </c>
      <c r="L21" s="50"/>
      <c r="M21" s="50"/>
      <c r="N21" s="50"/>
      <c r="O21" s="50"/>
      <c r="P21" s="50"/>
      <c r="Q21" s="50"/>
      <c r="R21" s="50"/>
      <c r="S21" s="50"/>
      <c r="T21" s="50"/>
      <c r="U21" s="50"/>
      <c r="V21" s="50"/>
      <c r="W21" s="50"/>
      <c r="X21" s="50"/>
      <c r="Y21" s="16"/>
      <c r="Z21" s="16"/>
    </row>
    <row r="22" spans="1:26" ht="25.5" x14ac:dyDescent="0.25">
      <c r="A22" s="163"/>
      <c r="B22" s="50"/>
      <c r="C22" s="57" t="s">
        <v>62</v>
      </c>
      <c r="D22" s="85">
        <v>2.6595744680851063</v>
      </c>
      <c r="E22" s="5">
        <v>2.69</v>
      </c>
      <c r="F22" s="5">
        <v>3.0425531914893611E-2</v>
      </c>
      <c r="G22" s="187">
        <v>1.1439999999999999E-2</v>
      </c>
      <c r="H22" s="85">
        <v>2.6150793650793651</v>
      </c>
      <c r="I22" s="86">
        <v>2.69</v>
      </c>
      <c r="J22" s="184">
        <v>2.5978952520802743</v>
      </c>
      <c r="K22" s="116">
        <v>2.78</v>
      </c>
      <c r="L22" s="50"/>
      <c r="M22" s="50"/>
      <c r="N22" s="50"/>
      <c r="O22" s="50"/>
      <c r="P22" s="50"/>
      <c r="Q22" s="50"/>
      <c r="R22" s="50"/>
      <c r="S22" s="50"/>
      <c r="T22" s="50"/>
      <c r="U22" s="50"/>
      <c r="V22" s="50"/>
      <c r="W22" s="50"/>
      <c r="X22" s="50"/>
      <c r="Y22" s="16"/>
      <c r="Z22" s="16"/>
    </row>
    <row r="23" spans="1:26" ht="15.75" thickBot="1" x14ac:dyDescent="0.3">
      <c r="A23" s="163"/>
      <c r="B23" s="50"/>
      <c r="C23" s="58" t="s">
        <v>63</v>
      </c>
      <c r="D23" s="93">
        <v>1.4893617021276595</v>
      </c>
      <c r="E23" s="7">
        <v>1.69</v>
      </c>
      <c r="F23" s="7">
        <v>0.20063829787234044</v>
      </c>
      <c r="G23" s="188">
        <v>0.13471428571428573</v>
      </c>
      <c r="H23" s="93">
        <v>1.4206349206349207</v>
      </c>
      <c r="I23" s="94">
        <v>1.62</v>
      </c>
      <c r="J23" s="186">
        <v>1.4897209985315711</v>
      </c>
      <c r="K23" s="117">
        <v>1.71</v>
      </c>
      <c r="L23" s="50"/>
      <c r="M23" s="50"/>
      <c r="N23" s="50"/>
      <c r="O23" s="50"/>
      <c r="P23" s="50"/>
      <c r="Q23" s="50"/>
      <c r="R23" s="50"/>
      <c r="S23" s="50"/>
      <c r="T23" s="50"/>
      <c r="U23" s="50"/>
      <c r="V23" s="50"/>
      <c r="W23" s="50"/>
      <c r="X23" s="50"/>
      <c r="Y23" s="16"/>
      <c r="Z23" s="16"/>
    </row>
    <row r="24" spans="1:26" x14ac:dyDescent="0.25">
      <c r="A24" s="163"/>
      <c r="B24" s="50"/>
      <c r="C24" s="118" t="s">
        <v>111</v>
      </c>
      <c r="D24" s="118"/>
      <c r="E24" s="118"/>
      <c r="F24" s="118"/>
      <c r="G24" s="118"/>
      <c r="H24" s="118"/>
      <c r="I24" s="118"/>
      <c r="J24" s="118"/>
      <c r="K24" s="50"/>
      <c r="L24" s="50"/>
      <c r="M24" s="50"/>
      <c r="N24" s="50"/>
      <c r="O24" s="50"/>
      <c r="P24" s="50"/>
      <c r="Q24" s="50"/>
      <c r="R24" s="50"/>
      <c r="S24" s="50"/>
      <c r="T24" s="50"/>
      <c r="U24" s="50"/>
      <c r="V24" s="50"/>
      <c r="W24" s="50"/>
      <c r="X24" s="50"/>
      <c r="Y24" s="50"/>
      <c r="Z24" s="50"/>
    </row>
    <row r="25" spans="1:26" ht="90" customHeight="1" x14ac:dyDescent="0.25">
      <c r="A25" s="163"/>
      <c r="B25" s="50"/>
      <c r="C25" s="267" t="s">
        <v>188</v>
      </c>
      <c r="D25" s="267"/>
      <c r="E25" s="267"/>
      <c r="F25" s="267"/>
      <c r="G25" s="267"/>
      <c r="H25" s="267"/>
      <c r="I25" s="267"/>
      <c r="J25" s="267"/>
      <c r="K25" s="267"/>
      <c r="L25" s="50"/>
      <c r="M25" s="50"/>
      <c r="N25" s="50"/>
      <c r="O25" s="50"/>
      <c r="P25" s="50"/>
      <c r="Q25" s="50"/>
      <c r="R25" s="50"/>
      <c r="S25" s="50"/>
      <c r="T25" s="50"/>
      <c r="U25" s="50"/>
      <c r="V25" s="50"/>
      <c r="W25" s="50"/>
      <c r="X25" s="50"/>
      <c r="Y25" s="50"/>
      <c r="Z25" s="50"/>
    </row>
    <row r="26" spans="1:26" x14ac:dyDescent="0.25">
      <c r="A26" s="163"/>
      <c r="B26" s="50"/>
      <c r="C26" s="59"/>
      <c r="D26" s="60"/>
      <c r="E26" s="60"/>
      <c r="F26" s="35"/>
      <c r="G26" s="35"/>
      <c r="H26" s="35"/>
      <c r="I26" s="35"/>
      <c r="J26" s="35"/>
      <c r="K26" s="50"/>
      <c r="L26" s="50"/>
      <c r="M26" s="50"/>
      <c r="N26" s="50"/>
      <c r="O26" s="50"/>
      <c r="P26" s="50"/>
      <c r="Q26" s="50"/>
      <c r="R26" s="50"/>
      <c r="S26" s="50"/>
      <c r="T26" s="50"/>
      <c r="U26" s="50"/>
      <c r="V26" s="50"/>
      <c r="W26" s="50"/>
      <c r="X26" s="50"/>
      <c r="Y26" s="50"/>
      <c r="Z26" s="50"/>
    </row>
    <row r="27" spans="1:26" s="20" customFormat="1" x14ac:dyDescent="0.25">
      <c r="A27" s="163"/>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spans="1:26" s="20" customFormat="1" x14ac:dyDescent="0.25">
      <c r="A28" s="163"/>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spans="1:26" s="20" customFormat="1" x14ac:dyDescent="0.25">
      <c r="A29" s="163"/>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s="20" customFormat="1" x14ac:dyDescent="0.2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s="20" customFormat="1" x14ac:dyDescent="0.2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s="20" customFormat="1" x14ac:dyDescent="0.2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s="20" customFormat="1" x14ac:dyDescent="0.2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s="20" customFormat="1" x14ac:dyDescent="0.2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s="20" customFormat="1" x14ac:dyDescent="0.2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s="20" customFormat="1" x14ac:dyDescent="0.2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s="20" customForma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s="20" customFormat="1"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s="20" customFormat="1"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s="20" customFormat="1"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s="20" customForma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s="20" customFormat="1" x14ac:dyDescent="0.2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s="20" customFormat="1" x14ac:dyDescent="0.2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s="20" customFormat="1" x14ac:dyDescent="0.2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s="20" customFormat="1" x14ac:dyDescent="0.2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s="20" customFormat="1" x14ac:dyDescent="0.2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s="20" customFormat="1" x14ac:dyDescent="0.2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s="20" customFormat="1" x14ac:dyDescent="0.2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s="20" customFormat="1" x14ac:dyDescent="0.2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s="20" customFormat="1" x14ac:dyDescent="0.2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s="20" customFormat="1" x14ac:dyDescent="0.2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s="20" customFormat="1" x14ac:dyDescent="0.2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s="20" customFormat="1" x14ac:dyDescent="0.2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s="20" customFormat="1" x14ac:dyDescent="0.2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s="20" customFormat="1" x14ac:dyDescent="0.2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s="20" customFormat="1" x14ac:dyDescent="0.2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s="20" customFormat="1" x14ac:dyDescent="0.2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s="20" customFormat="1" x14ac:dyDescent="0.2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s="20" customFormat="1" x14ac:dyDescent="0.2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s="20" customFormat="1" x14ac:dyDescent="0.2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s="20" customFormat="1" x14ac:dyDescent="0.2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s="20" customFormat="1" x14ac:dyDescent="0.2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s="20" customForma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s="20" customForma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s="20" customFormat="1" x14ac:dyDescent="0.2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s="20" customFormat="1" x14ac:dyDescent="0.2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s="20" customFormat="1" x14ac:dyDescent="0.2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s="20" customFormat="1" x14ac:dyDescent="0.2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s="20" customFormat="1" x14ac:dyDescent="0.2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s="20" customFormat="1" x14ac:dyDescent="0.2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s="20" customFormat="1" x14ac:dyDescent="0.2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s="20" customFormat="1" x14ac:dyDescent="0.2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s="20" customFormat="1" x14ac:dyDescent="0.2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s="20" customFormat="1" x14ac:dyDescent="0.2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s="20" customFormat="1"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s="20" customFormat="1" x14ac:dyDescent="0.2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s="20" customFormat="1" x14ac:dyDescent="0.2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s="20" customFormat="1"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s="20" customFormat="1" x14ac:dyDescent="0.2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s="20" customFormat="1" x14ac:dyDescent="0.2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s="20" customFormat="1"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s="20" customFormat="1"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s="20" customFormat="1"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s="20" customFormat="1"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s="20" customFormat="1"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s="20" customFormat="1"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s="20" customFormat="1" x14ac:dyDescent="0.2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s="20" customFormat="1" x14ac:dyDescent="0.2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s="20" customFormat="1" x14ac:dyDescent="0.2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s="20" customFormat="1" x14ac:dyDescent="0.2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s="20" customForma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s="20" customFormat="1" x14ac:dyDescent="0.2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s="20" customFormat="1" x14ac:dyDescent="0.2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s="20" customFormat="1" x14ac:dyDescent="0.2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s="20" customFormat="1" x14ac:dyDescent="0.2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s="20" customFormat="1" x14ac:dyDescent="0.2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s="20" customFormat="1"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s="20" customFormat="1" x14ac:dyDescent="0.2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s="20" customFormat="1" x14ac:dyDescent="0.2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s="20" customFormat="1" x14ac:dyDescent="0.2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s="20" customFormat="1" x14ac:dyDescent="0.2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s="20" customFormat="1" x14ac:dyDescent="0.2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s="20" customFormat="1" x14ac:dyDescent="0.2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s="20" customFormat="1" x14ac:dyDescent="0.2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s="20" customFormat="1" x14ac:dyDescent="0.2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s="20" customFormat="1" x14ac:dyDescent="0.2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s="20" customFormat="1" x14ac:dyDescent="0.2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s="20" customFormat="1" x14ac:dyDescent="0.2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s="20" customFormat="1" x14ac:dyDescent="0.2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s="20" customFormat="1" x14ac:dyDescent="0.2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s="20" customFormat="1" x14ac:dyDescent="0.2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s="20" customFormat="1" x14ac:dyDescent="0.2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s="20" customFormat="1" x14ac:dyDescent="0.25">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s="20" customFormat="1" x14ac:dyDescent="0.25">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s="20" customFormat="1" x14ac:dyDescent="0.2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s="20" customFormat="1" x14ac:dyDescent="0.25">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s="20" customFormat="1" x14ac:dyDescent="0.25">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s="20" customFormat="1" x14ac:dyDescent="0.25">
      <c r="A118" s="50"/>
      <c r="B118" s="50"/>
      <c r="C118" s="61"/>
      <c r="D118" s="61"/>
      <c r="E118" s="61"/>
      <c r="F118" s="61"/>
      <c r="G118" s="61"/>
      <c r="H118" s="61"/>
      <c r="I118" s="61"/>
      <c r="J118" s="61"/>
      <c r="K118" s="50"/>
      <c r="L118" s="50"/>
      <c r="M118" s="50"/>
      <c r="N118" s="50"/>
      <c r="O118" s="50"/>
      <c r="P118" s="50"/>
      <c r="Q118" s="50"/>
      <c r="R118" s="50"/>
      <c r="S118" s="50"/>
      <c r="T118" s="50"/>
      <c r="U118" s="50"/>
      <c r="V118" s="50"/>
      <c r="W118" s="50"/>
      <c r="X118" s="50"/>
      <c r="Y118" s="50"/>
      <c r="Z118" s="50"/>
    </row>
    <row r="119" spans="1:26" s="20" customFormat="1" x14ac:dyDescent="0.25">
      <c r="A119" s="50"/>
      <c r="B119" s="50"/>
      <c r="C119" s="61"/>
      <c r="D119" s="61"/>
      <c r="E119" s="61"/>
      <c r="F119" s="61"/>
      <c r="G119" s="61"/>
      <c r="H119" s="61"/>
      <c r="I119" s="61"/>
      <c r="J119" s="61"/>
      <c r="K119" s="50"/>
      <c r="L119" s="50"/>
      <c r="M119" s="50"/>
      <c r="N119" s="50"/>
      <c r="O119" s="50"/>
      <c r="P119" s="50"/>
      <c r="Q119" s="50"/>
      <c r="R119" s="50"/>
      <c r="S119" s="50"/>
      <c r="T119" s="50"/>
      <c r="U119" s="50"/>
      <c r="V119" s="50"/>
      <c r="W119" s="50"/>
      <c r="X119" s="50"/>
      <c r="Y119" s="50"/>
      <c r="Z119" s="50"/>
    </row>
  </sheetData>
  <mergeCells count="5">
    <mergeCell ref="D4:K4"/>
    <mergeCell ref="C25:K25"/>
    <mergeCell ref="D5:G5"/>
    <mergeCell ref="H5:I5"/>
    <mergeCell ref="J5:K5"/>
  </mergeCells>
  <conditionalFormatting sqref="E7:E13">
    <cfRule type="expression" dxfId="31" priority="4">
      <formula>E7&lt;$K7</formula>
    </cfRule>
  </conditionalFormatting>
  <conditionalFormatting sqref="I7:I13">
    <cfRule type="expression" dxfId="30" priority="3">
      <formula>I7&lt;$K7</formula>
    </cfRule>
  </conditionalFormatting>
  <conditionalFormatting sqref="E14:E23">
    <cfRule type="expression" dxfId="29" priority="2">
      <formula>E14&lt;$K14</formula>
    </cfRule>
  </conditionalFormatting>
  <conditionalFormatting sqref="I14:I23">
    <cfRule type="expression" dxfId="28" priority="1">
      <formula>I14&lt;$K14</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41"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9">
    <tabColor theme="3" tint="0.59999389629810485"/>
    <pageSetUpPr fitToPage="1"/>
  </sheetPr>
  <dimension ref="A1:Y117"/>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 style="20" customWidth="1"/>
    <col min="3" max="3" width="67.85546875" style="16" customWidth="1"/>
    <col min="4" max="10" width="10.7109375" style="16" customWidth="1"/>
    <col min="11" max="11" width="10.7109375" style="45" customWidth="1"/>
    <col min="12" max="12" width="9.140625" style="45" customWidth="1"/>
    <col min="13" max="25" width="9.140625" style="20"/>
    <col min="26" max="16384" width="9.140625" style="16"/>
  </cols>
  <sheetData>
    <row r="1" spans="1:25" s="20" customFormat="1" ht="16.5" thickTop="1" thickBot="1" x14ac:dyDescent="0.3">
      <c r="A1" s="62" t="s">
        <v>114</v>
      </c>
      <c r="B1" s="50"/>
      <c r="C1" s="50"/>
      <c r="D1" s="50"/>
      <c r="E1" s="50"/>
      <c r="F1" s="50"/>
      <c r="G1" s="50"/>
      <c r="H1" s="50"/>
      <c r="I1" s="50"/>
      <c r="J1" s="50"/>
      <c r="K1" s="50"/>
      <c r="L1" s="50"/>
      <c r="M1" s="50"/>
      <c r="N1" s="50"/>
      <c r="O1" s="50"/>
      <c r="P1" s="50"/>
      <c r="Q1" s="50"/>
      <c r="R1" s="50"/>
      <c r="S1" s="50"/>
      <c r="T1" s="50"/>
      <c r="U1" s="50"/>
      <c r="V1" s="50"/>
      <c r="W1" s="50"/>
      <c r="X1" s="50"/>
      <c r="Y1" s="50"/>
    </row>
    <row r="2" spans="1:25" s="20" customFormat="1" ht="15.75" thickTop="1" x14ac:dyDescent="0.25">
      <c r="A2" s="50"/>
      <c r="B2" s="50"/>
      <c r="C2" s="54" t="s">
        <v>133</v>
      </c>
      <c r="D2" s="50"/>
      <c r="E2" s="50"/>
      <c r="F2" s="50"/>
      <c r="G2" s="50"/>
      <c r="H2" s="50"/>
      <c r="I2" s="50"/>
      <c r="J2" s="50"/>
      <c r="K2" s="50"/>
      <c r="L2" s="50"/>
      <c r="M2" s="50"/>
      <c r="N2" s="50"/>
      <c r="O2" s="50"/>
      <c r="P2" s="50"/>
      <c r="Q2" s="50"/>
      <c r="R2" s="50"/>
      <c r="S2" s="50"/>
      <c r="T2" s="50"/>
      <c r="U2" s="50"/>
      <c r="V2" s="50"/>
      <c r="W2" s="50"/>
      <c r="X2" s="50"/>
      <c r="Y2" s="50"/>
    </row>
    <row r="3" spans="1:25" s="20" customFormat="1" ht="15.75" thickBot="1" x14ac:dyDescent="0.3">
      <c r="A3" s="50"/>
      <c r="B3" s="50"/>
      <c r="C3" s="54"/>
      <c r="D3" s="50"/>
      <c r="E3" s="50"/>
      <c r="F3" s="50"/>
      <c r="G3" s="50"/>
      <c r="H3" s="50"/>
      <c r="I3" s="50"/>
      <c r="J3" s="50"/>
      <c r="K3" s="50"/>
      <c r="L3" s="50"/>
      <c r="M3" s="50"/>
      <c r="N3" s="50"/>
      <c r="O3" s="50"/>
      <c r="P3" s="50"/>
      <c r="Q3" s="50"/>
      <c r="R3" s="50"/>
      <c r="S3" s="50"/>
      <c r="T3" s="50"/>
      <c r="U3" s="50"/>
      <c r="V3" s="50"/>
      <c r="W3" s="50"/>
      <c r="X3" s="50"/>
      <c r="Y3" s="50"/>
    </row>
    <row r="4" spans="1:25" ht="28.5" customHeight="1" x14ac:dyDescent="0.25">
      <c r="A4" s="163"/>
      <c r="B4" s="50"/>
      <c r="C4" s="67" t="s">
        <v>140</v>
      </c>
      <c r="D4" s="264" t="s">
        <v>157</v>
      </c>
      <c r="E4" s="265"/>
      <c r="F4" s="265"/>
      <c r="G4" s="265"/>
      <c r="H4" s="265"/>
      <c r="I4" s="265"/>
      <c r="J4" s="265"/>
      <c r="K4" s="266"/>
      <c r="L4" s="50"/>
      <c r="M4" s="50"/>
      <c r="N4" s="50"/>
      <c r="O4" s="50"/>
      <c r="P4" s="50"/>
      <c r="Q4" s="50"/>
      <c r="R4" s="50"/>
      <c r="S4" s="50"/>
      <c r="T4" s="50"/>
      <c r="U4" s="50"/>
      <c r="V4" s="50"/>
      <c r="W4" s="50"/>
      <c r="X4" s="16"/>
      <c r="Y4" s="16"/>
    </row>
    <row r="5" spans="1:25" ht="28.5" customHeight="1" x14ac:dyDescent="0.25">
      <c r="A5" s="163"/>
      <c r="B5" s="50"/>
      <c r="C5" s="77"/>
      <c r="D5" s="251" t="s">
        <v>2</v>
      </c>
      <c r="E5" s="251"/>
      <c r="F5" s="251"/>
      <c r="G5" s="251"/>
      <c r="H5" s="258" t="s">
        <v>0</v>
      </c>
      <c r="I5" s="250"/>
      <c r="J5" s="258" t="s">
        <v>1</v>
      </c>
      <c r="K5" s="259"/>
      <c r="L5" s="50"/>
      <c r="M5" s="50"/>
      <c r="N5" s="50"/>
      <c r="O5" s="50"/>
      <c r="P5" s="50"/>
      <c r="Q5" s="50"/>
      <c r="R5" s="50"/>
      <c r="S5" s="50"/>
      <c r="T5" s="50"/>
      <c r="U5" s="50"/>
      <c r="V5" s="50"/>
      <c r="W5" s="50"/>
      <c r="X5" s="16"/>
      <c r="Y5" s="16"/>
    </row>
    <row r="6" spans="1:25" ht="84" customHeight="1" x14ac:dyDescent="0.25">
      <c r="A6" s="163"/>
      <c r="B6" s="50"/>
      <c r="C6" s="78" t="str">
        <f>+'Titulní_strana - OBSAH'!$I$5</f>
        <v xml:space="preserve"> (aktuální šetření data k 10. 10. 2019)</v>
      </c>
      <c r="D6" s="75" t="s">
        <v>165</v>
      </c>
      <c r="E6" s="75" t="s">
        <v>166</v>
      </c>
      <c r="F6" s="75" t="s">
        <v>173</v>
      </c>
      <c r="G6" s="75" t="s">
        <v>174</v>
      </c>
      <c r="H6" s="75" t="s">
        <v>165</v>
      </c>
      <c r="I6" s="75" t="s">
        <v>166</v>
      </c>
      <c r="J6" s="75" t="s">
        <v>165</v>
      </c>
      <c r="K6" s="76" t="s">
        <v>166</v>
      </c>
      <c r="L6" s="50"/>
      <c r="M6" s="50"/>
      <c r="N6" s="50"/>
      <c r="O6" s="50"/>
      <c r="P6" s="50"/>
      <c r="Q6" s="50"/>
      <c r="R6" s="50"/>
      <c r="S6" s="50"/>
      <c r="T6" s="50"/>
      <c r="U6" s="50"/>
      <c r="V6" s="50"/>
      <c r="W6" s="50"/>
      <c r="X6" s="16"/>
      <c r="Y6" s="16"/>
    </row>
    <row r="7" spans="1:25" x14ac:dyDescent="0.25">
      <c r="A7" s="163"/>
      <c r="B7" s="50"/>
      <c r="C7" s="56" t="s">
        <v>64</v>
      </c>
      <c r="D7" s="82">
        <v>2.8510638297872339</v>
      </c>
      <c r="E7" s="5">
        <v>2.95</v>
      </c>
      <c r="F7" s="96">
        <v>9.8936170212766239E-2</v>
      </c>
      <c r="G7" s="212">
        <v>3.4701492537313534E-2</v>
      </c>
      <c r="H7" s="82">
        <v>2.7698412698412698</v>
      </c>
      <c r="I7" s="83">
        <v>2.92</v>
      </c>
      <c r="J7" s="211">
        <v>2.7586882036221243</v>
      </c>
      <c r="K7" s="115">
        <v>2.93</v>
      </c>
      <c r="L7" s="50"/>
      <c r="M7" s="50"/>
      <c r="N7" s="50"/>
      <c r="O7" s="50"/>
      <c r="P7" s="50"/>
      <c r="Q7" s="50"/>
      <c r="R7" s="50"/>
      <c r="S7" s="50"/>
      <c r="T7" s="50"/>
      <c r="U7" s="50"/>
      <c r="V7" s="50"/>
      <c r="W7" s="50"/>
      <c r="X7" s="16"/>
      <c r="Y7" s="16"/>
    </row>
    <row r="8" spans="1:25" ht="25.5" x14ac:dyDescent="0.25">
      <c r="A8" s="163"/>
      <c r="B8" s="50"/>
      <c r="C8" s="57" t="s">
        <v>65</v>
      </c>
      <c r="D8" s="85">
        <v>2.7234042553191489</v>
      </c>
      <c r="E8" s="5">
        <v>2.76</v>
      </c>
      <c r="F8" s="5">
        <v>3.6595744680850917E-2</v>
      </c>
      <c r="G8" s="187">
        <v>1.3437499999999946E-2</v>
      </c>
      <c r="H8" s="85">
        <v>2.6150793650793651</v>
      </c>
      <c r="I8" s="86">
        <v>2.76</v>
      </c>
      <c r="J8" s="184">
        <v>2.6299559471365637</v>
      </c>
      <c r="K8" s="116">
        <v>2.83</v>
      </c>
      <c r="L8" s="50"/>
      <c r="M8" s="50"/>
      <c r="N8" s="50"/>
      <c r="O8" s="50"/>
      <c r="P8" s="50"/>
      <c r="Q8" s="50"/>
      <c r="R8" s="50"/>
      <c r="S8" s="50"/>
      <c r="T8" s="50"/>
      <c r="U8" s="50"/>
      <c r="V8" s="50"/>
      <c r="W8" s="50"/>
      <c r="X8" s="16"/>
      <c r="Y8" s="16"/>
    </row>
    <row r="9" spans="1:25" ht="25.5" x14ac:dyDescent="0.25">
      <c r="A9" s="163"/>
      <c r="B9" s="50"/>
      <c r="C9" s="57" t="s">
        <v>66</v>
      </c>
      <c r="D9" s="85">
        <v>2.3191489361702127</v>
      </c>
      <c r="E9" s="5">
        <v>2.4</v>
      </c>
      <c r="F9" s="5">
        <v>8.085106382978724E-2</v>
      </c>
      <c r="G9" s="187">
        <v>3.4862385321100919E-2</v>
      </c>
      <c r="H9" s="85">
        <v>2.3095238095238093</v>
      </c>
      <c r="I9" s="86">
        <v>2.48</v>
      </c>
      <c r="J9" s="184">
        <v>2.3223201174743027</v>
      </c>
      <c r="K9" s="116">
        <v>2.58</v>
      </c>
      <c r="L9" s="50"/>
      <c r="M9" s="50"/>
      <c r="N9" s="50"/>
      <c r="O9" s="50"/>
      <c r="P9" s="50"/>
      <c r="Q9" s="50"/>
      <c r="R9" s="50"/>
      <c r="S9" s="50"/>
      <c r="T9" s="50"/>
      <c r="U9" s="50"/>
      <c r="V9" s="50"/>
      <c r="W9" s="50"/>
      <c r="X9" s="16"/>
      <c r="Y9" s="16"/>
    </row>
    <row r="10" spans="1:25" ht="25.5" x14ac:dyDescent="0.25">
      <c r="A10" s="163"/>
      <c r="B10" s="50"/>
      <c r="C10" s="57" t="s">
        <v>67</v>
      </c>
      <c r="D10" s="85">
        <v>2.8085106382978724</v>
      </c>
      <c r="E10" s="5">
        <v>2.9</v>
      </c>
      <c r="F10" s="5">
        <v>9.1489361702127514E-2</v>
      </c>
      <c r="G10" s="187">
        <v>3.2575757575757522E-2</v>
      </c>
      <c r="H10" s="85">
        <v>2.6706349206349205</v>
      </c>
      <c r="I10" s="86">
        <v>2.83</v>
      </c>
      <c r="J10" s="184">
        <v>2.6309348996573667</v>
      </c>
      <c r="K10" s="116">
        <v>2.83</v>
      </c>
      <c r="L10" s="50"/>
      <c r="M10" s="50"/>
      <c r="N10" s="50"/>
      <c r="O10" s="50"/>
      <c r="P10" s="50"/>
      <c r="Q10" s="50"/>
      <c r="R10" s="50"/>
      <c r="S10" s="50"/>
      <c r="T10" s="50"/>
      <c r="U10" s="50"/>
      <c r="V10" s="50"/>
      <c r="W10" s="50"/>
      <c r="X10" s="16"/>
      <c r="Y10" s="16"/>
    </row>
    <row r="11" spans="1:25" ht="51" x14ac:dyDescent="0.25">
      <c r="A11" s="163"/>
      <c r="B11" s="50"/>
      <c r="C11" s="57" t="s">
        <v>68</v>
      </c>
      <c r="D11" s="85">
        <v>2.6808510638297873</v>
      </c>
      <c r="E11" s="5">
        <v>2.76</v>
      </c>
      <c r="F11" s="5">
        <v>7.9148936170212458E-2</v>
      </c>
      <c r="G11" s="187">
        <v>2.9523809523809407E-2</v>
      </c>
      <c r="H11" s="85">
        <v>2.5595238095238093</v>
      </c>
      <c r="I11" s="86">
        <v>2.72</v>
      </c>
      <c r="J11" s="184">
        <v>2.5746451297112092</v>
      </c>
      <c r="K11" s="116">
        <v>2.76</v>
      </c>
      <c r="L11" s="50"/>
      <c r="M11" s="50"/>
      <c r="N11" s="50"/>
      <c r="O11" s="50"/>
      <c r="P11" s="50"/>
      <c r="Q11" s="50"/>
      <c r="R11" s="50"/>
      <c r="S11" s="50"/>
      <c r="T11" s="50"/>
      <c r="U11" s="50"/>
      <c r="V11" s="50"/>
      <c r="W11" s="50"/>
      <c r="X11" s="16"/>
      <c r="Y11" s="16"/>
    </row>
    <row r="12" spans="1:25" ht="38.25" x14ac:dyDescent="0.25">
      <c r="A12" s="163"/>
      <c r="B12" s="50"/>
      <c r="C12" s="57" t="s">
        <v>69</v>
      </c>
      <c r="D12" s="85">
        <v>1.4893617021276595</v>
      </c>
      <c r="E12" s="5">
        <v>1.48</v>
      </c>
      <c r="F12" s="5">
        <v>-9.3617021276595214E-3</v>
      </c>
      <c r="G12" s="187">
        <v>-6.2857142857142504E-3</v>
      </c>
      <c r="H12" s="85">
        <v>1.5158730158730158</v>
      </c>
      <c r="I12" s="86">
        <v>1.65</v>
      </c>
      <c r="J12" s="184">
        <v>1.526431718061674</v>
      </c>
      <c r="K12" s="116">
        <v>1.73</v>
      </c>
      <c r="L12" s="50"/>
      <c r="M12" s="50"/>
      <c r="N12" s="50"/>
      <c r="O12" s="50"/>
      <c r="P12" s="50"/>
      <c r="Q12" s="50"/>
      <c r="R12" s="50"/>
      <c r="S12" s="50"/>
      <c r="T12" s="50"/>
      <c r="U12" s="50"/>
      <c r="V12" s="50"/>
      <c r="W12" s="50"/>
      <c r="X12" s="16"/>
      <c r="Y12" s="16"/>
    </row>
    <row r="13" spans="1:25" ht="25.5" x14ac:dyDescent="0.25">
      <c r="A13" s="163"/>
      <c r="B13" s="50"/>
      <c r="C13" s="57" t="s">
        <v>70</v>
      </c>
      <c r="D13" s="85">
        <v>1.425531914893617</v>
      </c>
      <c r="E13" s="5">
        <v>1.74</v>
      </c>
      <c r="F13" s="5">
        <v>0.31446808510638302</v>
      </c>
      <c r="G13" s="187">
        <v>0.22059701492537317</v>
      </c>
      <c r="H13" s="85">
        <v>1.5476190476190477</v>
      </c>
      <c r="I13" s="86">
        <v>1.84</v>
      </c>
      <c r="J13" s="184">
        <v>1.6015663240332845</v>
      </c>
      <c r="K13" s="116">
        <v>1.91</v>
      </c>
      <c r="L13" s="50"/>
      <c r="M13" s="50"/>
      <c r="N13" s="50"/>
      <c r="O13" s="50"/>
      <c r="P13" s="50"/>
      <c r="Q13" s="50"/>
      <c r="R13" s="50"/>
      <c r="S13" s="50"/>
      <c r="T13" s="50"/>
      <c r="U13" s="50"/>
      <c r="V13" s="50"/>
      <c r="W13" s="50"/>
      <c r="X13" s="16"/>
      <c r="Y13" s="16"/>
    </row>
    <row r="14" spans="1:25" ht="25.5" x14ac:dyDescent="0.25">
      <c r="A14" s="163"/>
      <c r="B14" s="50"/>
      <c r="C14" s="57" t="s">
        <v>71</v>
      </c>
      <c r="D14" s="85">
        <v>2.6808510638297873</v>
      </c>
      <c r="E14" s="5">
        <v>2.79</v>
      </c>
      <c r="F14" s="5">
        <v>0.10914893617021271</v>
      </c>
      <c r="G14" s="187">
        <v>4.0714285714285689E-2</v>
      </c>
      <c r="H14" s="85">
        <v>2.7420634920634921</v>
      </c>
      <c r="I14" s="86">
        <v>2.88</v>
      </c>
      <c r="J14" s="184">
        <v>2.7251590797846306</v>
      </c>
      <c r="K14" s="116">
        <v>2.89</v>
      </c>
      <c r="L14" s="50"/>
      <c r="M14" s="50"/>
      <c r="N14" s="50"/>
      <c r="O14" s="50"/>
      <c r="P14" s="50"/>
      <c r="Q14" s="50"/>
      <c r="R14" s="50"/>
      <c r="S14" s="50"/>
      <c r="T14" s="50"/>
      <c r="U14" s="50"/>
      <c r="V14" s="50"/>
      <c r="W14" s="50"/>
      <c r="X14" s="16"/>
      <c r="Y14" s="16"/>
    </row>
    <row r="15" spans="1:25" ht="25.5" x14ac:dyDescent="0.25">
      <c r="A15" s="163"/>
      <c r="B15" s="50"/>
      <c r="C15" s="57" t="s">
        <v>72</v>
      </c>
      <c r="D15" s="85">
        <v>1.6808510638297873</v>
      </c>
      <c r="E15" s="5">
        <v>1.95</v>
      </c>
      <c r="F15" s="5">
        <v>0.26914893617021263</v>
      </c>
      <c r="G15" s="187">
        <v>0.16012658227848092</v>
      </c>
      <c r="H15" s="85">
        <v>1.7896825396825398</v>
      </c>
      <c r="I15" s="86">
        <v>1.95</v>
      </c>
      <c r="J15" s="184">
        <v>1.7596671561429271</v>
      </c>
      <c r="K15" s="116">
        <v>2.04</v>
      </c>
      <c r="L15" s="50"/>
      <c r="M15" s="50"/>
      <c r="N15" s="50"/>
      <c r="O15" s="50"/>
      <c r="P15" s="50"/>
      <c r="Q15" s="50"/>
      <c r="R15" s="50"/>
      <c r="S15" s="50"/>
      <c r="T15" s="50"/>
      <c r="U15" s="50"/>
      <c r="V15" s="50"/>
      <c r="W15" s="50"/>
      <c r="X15" s="16"/>
      <c r="Y15" s="16"/>
    </row>
    <row r="16" spans="1:25" ht="26.25" thickBot="1" x14ac:dyDescent="0.3">
      <c r="A16" s="163"/>
      <c r="B16" s="50"/>
      <c r="C16" s="58" t="s">
        <v>73</v>
      </c>
      <c r="D16" s="93">
        <v>2.8297872340425534</v>
      </c>
      <c r="E16" s="7">
        <v>2.9</v>
      </c>
      <c r="F16" s="7">
        <v>7.0212765957446521E-2</v>
      </c>
      <c r="G16" s="188">
        <v>2.4812030075187865E-2</v>
      </c>
      <c r="H16" s="93">
        <v>2.7619047619047619</v>
      </c>
      <c r="I16" s="94">
        <v>2.91</v>
      </c>
      <c r="J16" s="186">
        <v>2.7662750856583456</v>
      </c>
      <c r="K16" s="117">
        <v>2.94</v>
      </c>
      <c r="L16" s="50"/>
      <c r="M16" s="50"/>
      <c r="N16" s="50"/>
      <c r="O16" s="50"/>
      <c r="P16" s="50"/>
      <c r="Q16" s="50"/>
      <c r="R16" s="50"/>
      <c r="S16" s="50"/>
      <c r="T16" s="50"/>
      <c r="U16" s="50"/>
      <c r="V16" s="50"/>
      <c r="W16" s="50"/>
      <c r="X16" s="16"/>
      <c r="Y16" s="16"/>
    </row>
    <row r="17" spans="1:25" x14ac:dyDescent="0.25">
      <c r="A17" s="163"/>
      <c r="B17" s="50"/>
      <c r="C17" s="118" t="s">
        <v>111</v>
      </c>
      <c r="D17" s="118"/>
      <c r="E17" s="118"/>
      <c r="F17" s="118"/>
      <c r="G17" s="118"/>
      <c r="H17" s="118"/>
      <c r="I17" s="118"/>
      <c r="J17" s="118"/>
      <c r="K17" s="50"/>
      <c r="L17" s="50"/>
      <c r="M17" s="50"/>
      <c r="N17" s="50"/>
      <c r="O17" s="50"/>
      <c r="P17" s="50"/>
      <c r="Q17" s="50"/>
      <c r="R17" s="50"/>
      <c r="S17" s="50"/>
      <c r="T17" s="50"/>
      <c r="U17" s="50"/>
      <c r="V17" s="50"/>
      <c r="W17" s="50"/>
      <c r="X17" s="50"/>
      <c r="Y17" s="50"/>
    </row>
    <row r="18" spans="1:25" ht="89.25" customHeight="1" x14ac:dyDescent="0.25">
      <c r="A18" s="163"/>
      <c r="B18" s="50"/>
      <c r="C18" s="267" t="s">
        <v>189</v>
      </c>
      <c r="D18" s="267"/>
      <c r="E18" s="267"/>
      <c r="F18" s="267"/>
      <c r="G18" s="267"/>
      <c r="H18" s="267"/>
      <c r="I18" s="267"/>
      <c r="J18" s="267"/>
      <c r="K18" s="267"/>
      <c r="L18" s="50"/>
      <c r="M18" s="50"/>
      <c r="N18" s="50"/>
      <c r="O18" s="50"/>
      <c r="P18" s="50"/>
      <c r="Q18" s="50"/>
      <c r="R18" s="50"/>
      <c r="S18" s="50"/>
      <c r="T18" s="50"/>
      <c r="U18" s="50"/>
      <c r="V18" s="50"/>
      <c r="W18" s="50"/>
      <c r="X18" s="50"/>
      <c r="Y18" s="50"/>
    </row>
    <row r="19" spans="1:25" x14ac:dyDescent="0.25">
      <c r="A19" s="163"/>
      <c r="B19" s="50"/>
      <c r="C19" s="59"/>
      <c r="D19" s="60"/>
      <c r="E19" s="60"/>
      <c r="F19" s="35"/>
      <c r="G19" s="35"/>
      <c r="H19" s="35"/>
      <c r="I19" s="35"/>
      <c r="J19" s="35"/>
      <c r="K19" s="50"/>
      <c r="L19" s="50"/>
      <c r="M19" s="50"/>
      <c r="N19" s="50"/>
      <c r="O19" s="50"/>
      <c r="P19" s="50"/>
      <c r="Q19" s="50"/>
      <c r="R19" s="50"/>
      <c r="S19" s="50"/>
      <c r="T19" s="50"/>
      <c r="U19" s="50"/>
      <c r="V19" s="50"/>
      <c r="W19" s="50"/>
      <c r="X19" s="50"/>
      <c r="Y19" s="50"/>
    </row>
    <row r="20" spans="1:25" s="20" customFormat="1" x14ac:dyDescent="0.25">
      <c r="A20" s="163"/>
      <c r="B20" s="50"/>
      <c r="C20" s="50"/>
      <c r="D20" s="50"/>
      <c r="E20" s="50"/>
      <c r="F20" s="50"/>
      <c r="G20" s="50"/>
      <c r="H20" s="50"/>
      <c r="I20" s="50"/>
      <c r="J20" s="50"/>
      <c r="K20" s="50"/>
      <c r="L20" s="50"/>
      <c r="M20" s="50"/>
      <c r="N20" s="50"/>
      <c r="O20" s="50"/>
      <c r="P20" s="50"/>
      <c r="Q20" s="50"/>
      <c r="R20" s="50"/>
      <c r="S20" s="50"/>
      <c r="T20" s="50"/>
      <c r="U20" s="50"/>
      <c r="V20" s="50"/>
      <c r="W20" s="50"/>
      <c r="X20" s="50"/>
      <c r="Y20" s="50"/>
    </row>
    <row r="21" spans="1:25" s="20" customFormat="1" x14ac:dyDescent="0.25">
      <c r="A21" s="163"/>
      <c r="B21" s="50"/>
      <c r="C21" s="50"/>
      <c r="D21" s="50"/>
      <c r="E21" s="50"/>
      <c r="F21" s="50"/>
      <c r="G21" s="50"/>
      <c r="H21" s="50"/>
      <c r="I21" s="50"/>
      <c r="J21" s="50"/>
      <c r="K21" s="50"/>
      <c r="L21" s="50"/>
      <c r="M21" s="50"/>
      <c r="N21" s="50"/>
      <c r="O21" s="50"/>
      <c r="P21" s="50"/>
      <c r="Q21" s="50"/>
      <c r="R21" s="50"/>
      <c r="S21" s="50"/>
      <c r="T21" s="50"/>
      <c r="U21" s="50"/>
      <c r="V21" s="50"/>
      <c r="W21" s="50"/>
      <c r="X21" s="50"/>
      <c r="Y21" s="50"/>
    </row>
    <row r="22" spans="1:25" s="20" customFormat="1" x14ac:dyDescent="0.25">
      <c r="A22" s="163"/>
      <c r="B22" s="50"/>
      <c r="C22" s="50"/>
      <c r="D22" s="50"/>
      <c r="E22" s="50"/>
      <c r="F22" s="50"/>
      <c r="G22" s="50"/>
      <c r="H22" s="50"/>
      <c r="I22" s="50"/>
      <c r="J22" s="50"/>
      <c r="K22" s="50"/>
      <c r="L22" s="50"/>
      <c r="M22" s="50"/>
      <c r="N22" s="50"/>
      <c r="O22" s="50"/>
      <c r="P22" s="50"/>
      <c r="Q22" s="50"/>
      <c r="R22" s="50"/>
      <c r="S22" s="50"/>
      <c r="T22" s="50"/>
      <c r="U22" s="50"/>
      <c r="V22" s="50"/>
      <c r="W22" s="50"/>
      <c r="X22" s="50"/>
      <c r="Y22" s="50"/>
    </row>
    <row r="23" spans="1:25" s="20" customFormat="1" x14ac:dyDescent="0.25">
      <c r="A23" s="163"/>
      <c r="B23" s="50"/>
      <c r="C23" s="50"/>
      <c r="D23" s="50"/>
      <c r="E23" s="50"/>
      <c r="F23" s="50"/>
      <c r="G23" s="50"/>
      <c r="H23" s="50"/>
      <c r="I23" s="50"/>
      <c r="J23" s="50"/>
      <c r="K23" s="50"/>
      <c r="L23" s="50"/>
      <c r="M23" s="50"/>
      <c r="N23" s="50"/>
      <c r="O23" s="50"/>
      <c r="P23" s="50"/>
      <c r="Q23" s="50"/>
      <c r="R23" s="50"/>
      <c r="S23" s="50"/>
      <c r="T23" s="50"/>
      <c r="U23" s="50"/>
      <c r="V23" s="50"/>
      <c r="W23" s="50"/>
      <c r="X23" s="50"/>
      <c r="Y23" s="50"/>
    </row>
    <row r="24" spans="1:25" s="20" customFormat="1" x14ac:dyDescent="0.25">
      <c r="A24" s="163"/>
      <c r="B24" s="50"/>
      <c r="C24" s="50"/>
      <c r="D24" s="50"/>
      <c r="E24" s="50"/>
      <c r="F24" s="50"/>
      <c r="G24" s="50"/>
      <c r="H24" s="50"/>
      <c r="I24" s="50"/>
      <c r="J24" s="50"/>
      <c r="K24" s="50"/>
      <c r="L24" s="50"/>
      <c r="M24" s="50"/>
      <c r="N24" s="50"/>
      <c r="O24" s="50"/>
      <c r="P24" s="50"/>
      <c r="Q24" s="50"/>
      <c r="R24" s="50"/>
      <c r="S24" s="50"/>
      <c r="T24" s="50"/>
      <c r="U24" s="50"/>
      <c r="V24" s="50"/>
      <c r="W24" s="50"/>
      <c r="X24" s="50"/>
      <c r="Y24" s="50"/>
    </row>
    <row r="25" spans="1:25" s="20" customFormat="1" x14ac:dyDescent="0.25">
      <c r="A25" s="50"/>
      <c r="B25" s="50"/>
      <c r="C25" s="50"/>
      <c r="D25" s="50"/>
      <c r="E25" s="50"/>
      <c r="F25" s="50"/>
      <c r="G25" s="50"/>
      <c r="H25" s="50"/>
      <c r="I25" s="50"/>
      <c r="J25" s="50"/>
      <c r="K25" s="50"/>
      <c r="L25" s="50"/>
      <c r="M25" s="50"/>
      <c r="N25" s="50"/>
      <c r="O25" s="50"/>
      <c r="P25" s="50"/>
      <c r="Q25" s="50"/>
      <c r="R25" s="50"/>
      <c r="S25" s="50"/>
      <c r="T25" s="50"/>
      <c r="U25" s="50"/>
      <c r="V25" s="50"/>
      <c r="W25" s="50"/>
      <c r="X25" s="50"/>
      <c r="Y25" s="50"/>
    </row>
    <row r="26" spans="1:25" s="20" customFormat="1" x14ac:dyDescent="0.25">
      <c r="A26" s="50"/>
      <c r="B26" s="50"/>
      <c r="C26" s="50"/>
      <c r="D26" s="50"/>
      <c r="E26" s="50"/>
      <c r="F26" s="50"/>
      <c r="G26" s="50"/>
      <c r="H26" s="50"/>
      <c r="I26" s="50"/>
      <c r="J26" s="50"/>
      <c r="K26" s="50"/>
      <c r="L26" s="50"/>
      <c r="M26" s="50"/>
      <c r="N26" s="50"/>
      <c r="O26" s="50"/>
      <c r="P26" s="50"/>
      <c r="Q26" s="50"/>
      <c r="R26" s="50"/>
      <c r="S26" s="50"/>
      <c r="T26" s="50"/>
      <c r="U26" s="50"/>
      <c r="V26" s="50"/>
      <c r="W26" s="50"/>
      <c r="X26" s="50"/>
      <c r="Y26" s="50"/>
    </row>
    <row r="27" spans="1:25" s="20" customFormat="1" x14ac:dyDescent="0.25">
      <c r="A27" s="50"/>
      <c r="B27" s="50"/>
      <c r="C27" s="50"/>
      <c r="D27" s="50"/>
      <c r="E27" s="50"/>
      <c r="F27" s="50"/>
      <c r="G27" s="50"/>
      <c r="H27" s="50"/>
      <c r="I27" s="50"/>
      <c r="J27" s="50"/>
      <c r="K27" s="50"/>
      <c r="L27" s="50"/>
      <c r="M27" s="50"/>
      <c r="N27" s="50"/>
      <c r="O27" s="50"/>
      <c r="P27" s="50"/>
      <c r="Q27" s="50"/>
      <c r="R27" s="50"/>
      <c r="S27" s="50"/>
      <c r="T27" s="50"/>
      <c r="U27" s="50"/>
      <c r="V27" s="50"/>
      <c r="W27" s="50"/>
      <c r="X27" s="50"/>
      <c r="Y27" s="50"/>
    </row>
    <row r="28" spans="1:25" s="20" customFormat="1" x14ac:dyDescent="0.25">
      <c r="A28" s="50"/>
      <c r="B28" s="50"/>
      <c r="C28" s="50"/>
      <c r="D28" s="50"/>
      <c r="E28" s="50"/>
      <c r="F28" s="50"/>
      <c r="G28" s="50"/>
      <c r="H28" s="50"/>
      <c r="I28" s="50"/>
      <c r="J28" s="50"/>
      <c r="K28" s="50"/>
      <c r="L28" s="50"/>
      <c r="M28" s="50"/>
      <c r="N28" s="50"/>
      <c r="O28" s="50"/>
      <c r="P28" s="50"/>
      <c r="Q28" s="50"/>
      <c r="R28" s="50"/>
      <c r="S28" s="50"/>
      <c r="T28" s="50"/>
      <c r="U28" s="50"/>
      <c r="V28" s="50"/>
      <c r="W28" s="50"/>
      <c r="X28" s="50"/>
      <c r="Y28" s="50"/>
    </row>
    <row r="29" spans="1:25" s="20" customFormat="1" x14ac:dyDescent="0.25">
      <c r="A29" s="50"/>
      <c r="B29" s="50"/>
      <c r="C29" s="50"/>
      <c r="D29" s="50"/>
      <c r="E29" s="50"/>
      <c r="F29" s="50"/>
      <c r="G29" s="50"/>
      <c r="H29" s="50"/>
      <c r="I29" s="50"/>
      <c r="J29" s="50"/>
      <c r="K29" s="50"/>
      <c r="L29" s="50"/>
      <c r="M29" s="50"/>
      <c r="N29" s="50"/>
      <c r="O29" s="50"/>
      <c r="P29" s="50"/>
      <c r="Q29" s="50"/>
      <c r="R29" s="50"/>
      <c r="S29" s="50"/>
      <c r="T29" s="50"/>
      <c r="U29" s="50"/>
      <c r="V29" s="50"/>
      <c r="W29" s="50"/>
      <c r="X29" s="50"/>
      <c r="Y29" s="50"/>
    </row>
    <row r="30" spans="1:25" s="20" customFormat="1" x14ac:dyDescent="0.25">
      <c r="A30" s="50"/>
      <c r="B30" s="50"/>
      <c r="C30" s="50"/>
      <c r="D30" s="50"/>
      <c r="E30" s="50"/>
      <c r="F30" s="50"/>
      <c r="G30" s="50"/>
      <c r="H30" s="50"/>
      <c r="I30" s="50"/>
      <c r="J30" s="50"/>
      <c r="K30" s="50"/>
      <c r="L30" s="50"/>
      <c r="M30" s="50"/>
      <c r="N30" s="50"/>
      <c r="O30" s="50"/>
      <c r="P30" s="50"/>
      <c r="Q30" s="50"/>
      <c r="R30" s="50"/>
      <c r="S30" s="50"/>
      <c r="T30" s="50"/>
      <c r="U30" s="50"/>
      <c r="V30" s="50"/>
      <c r="W30" s="50"/>
      <c r="X30" s="50"/>
      <c r="Y30" s="50"/>
    </row>
    <row r="31" spans="1:25" s="20" customFormat="1" x14ac:dyDescent="0.25">
      <c r="A31" s="50"/>
      <c r="B31" s="50"/>
      <c r="C31" s="50"/>
      <c r="D31" s="50"/>
      <c r="E31" s="50"/>
      <c r="F31" s="50"/>
      <c r="G31" s="50"/>
      <c r="H31" s="50"/>
      <c r="I31" s="50"/>
      <c r="J31" s="50"/>
      <c r="K31" s="50"/>
      <c r="L31" s="50"/>
      <c r="M31" s="50"/>
      <c r="N31" s="50"/>
      <c r="O31" s="50"/>
      <c r="P31" s="50"/>
      <c r="Q31" s="50"/>
      <c r="R31" s="50"/>
      <c r="S31" s="50"/>
      <c r="T31" s="50"/>
      <c r="U31" s="50"/>
      <c r="V31" s="50"/>
      <c r="W31" s="50"/>
      <c r="X31" s="50"/>
      <c r="Y31" s="50"/>
    </row>
    <row r="32" spans="1:25" s="20" customFormat="1" x14ac:dyDescent="0.25">
      <c r="A32" s="50"/>
      <c r="B32" s="50"/>
      <c r="C32" s="50"/>
      <c r="D32" s="50"/>
      <c r="E32" s="50"/>
      <c r="F32" s="50"/>
      <c r="G32" s="50"/>
      <c r="H32" s="50"/>
      <c r="I32" s="50"/>
      <c r="J32" s="50"/>
      <c r="K32" s="50"/>
      <c r="L32" s="50"/>
      <c r="M32" s="50"/>
      <c r="N32" s="50"/>
      <c r="O32" s="50"/>
      <c r="P32" s="50"/>
      <c r="Q32" s="50"/>
      <c r="R32" s="50"/>
      <c r="S32" s="50"/>
      <c r="T32" s="50"/>
      <c r="U32" s="50"/>
      <c r="V32" s="50"/>
      <c r="W32" s="50"/>
      <c r="X32" s="50"/>
      <c r="Y32" s="50"/>
    </row>
    <row r="33" spans="1:25" s="20" customFormat="1" x14ac:dyDescent="0.25">
      <c r="A33" s="50"/>
      <c r="B33" s="50"/>
      <c r="C33" s="50"/>
      <c r="D33" s="50"/>
      <c r="E33" s="50"/>
      <c r="F33" s="50"/>
      <c r="G33" s="50"/>
      <c r="H33" s="50"/>
      <c r="I33" s="50"/>
      <c r="J33" s="50"/>
      <c r="K33" s="50"/>
      <c r="L33" s="50"/>
      <c r="M33" s="50"/>
      <c r="N33" s="50"/>
      <c r="O33" s="50"/>
      <c r="P33" s="50"/>
      <c r="Q33" s="50"/>
      <c r="R33" s="50"/>
      <c r="S33" s="50"/>
      <c r="T33" s="50"/>
      <c r="U33" s="50"/>
      <c r="V33" s="50"/>
      <c r="W33" s="50"/>
      <c r="X33" s="50"/>
      <c r="Y33" s="50"/>
    </row>
    <row r="34" spans="1:25" s="20" customFormat="1" x14ac:dyDescent="0.25">
      <c r="A34" s="50"/>
      <c r="B34" s="50"/>
      <c r="C34" s="50"/>
      <c r="D34" s="50"/>
      <c r="E34" s="50"/>
      <c r="F34" s="50"/>
      <c r="G34" s="50"/>
      <c r="H34" s="50"/>
      <c r="I34" s="50"/>
      <c r="J34" s="50"/>
      <c r="K34" s="50"/>
      <c r="L34" s="50"/>
      <c r="M34" s="50"/>
      <c r="N34" s="50"/>
      <c r="O34" s="50"/>
      <c r="P34" s="50"/>
      <c r="Q34" s="50"/>
      <c r="R34" s="50"/>
      <c r="S34" s="50"/>
      <c r="T34" s="50"/>
      <c r="U34" s="50"/>
      <c r="V34" s="50"/>
      <c r="W34" s="50"/>
      <c r="X34" s="50"/>
      <c r="Y34" s="50"/>
    </row>
    <row r="35" spans="1:25" s="20" customFormat="1" x14ac:dyDescent="0.25">
      <c r="A35" s="50"/>
      <c r="B35" s="50"/>
      <c r="C35" s="50"/>
      <c r="D35" s="50"/>
      <c r="E35" s="50"/>
      <c r="F35" s="50"/>
      <c r="G35" s="50"/>
      <c r="H35" s="50"/>
      <c r="I35" s="50"/>
      <c r="J35" s="50"/>
      <c r="K35" s="50"/>
      <c r="L35" s="50"/>
      <c r="M35" s="50"/>
      <c r="N35" s="50"/>
      <c r="O35" s="50"/>
      <c r="P35" s="50"/>
      <c r="Q35" s="50"/>
      <c r="R35" s="50"/>
      <c r="S35" s="50"/>
      <c r="T35" s="50"/>
      <c r="U35" s="50"/>
      <c r="V35" s="50"/>
      <c r="W35" s="50"/>
      <c r="X35" s="50"/>
      <c r="Y35" s="50"/>
    </row>
    <row r="36" spans="1:25" s="20" customFormat="1" x14ac:dyDescent="0.25">
      <c r="A36" s="50"/>
      <c r="B36" s="50"/>
      <c r="C36" s="50"/>
      <c r="D36" s="50"/>
      <c r="E36" s="50"/>
      <c r="F36" s="50"/>
      <c r="G36" s="50"/>
      <c r="H36" s="50"/>
      <c r="I36" s="50"/>
      <c r="J36" s="50"/>
      <c r="K36" s="50"/>
      <c r="L36" s="50"/>
      <c r="M36" s="50"/>
      <c r="N36" s="50"/>
      <c r="O36" s="50"/>
      <c r="P36" s="50"/>
      <c r="Q36" s="50"/>
      <c r="R36" s="50"/>
      <c r="S36" s="50"/>
      <c r="T36" s="50"/>
      <c r="U36" s="50"/>
      <c r="V36" s="50"/>
      <c r="W36" s="50"/>
      <c r="X36" s="50"/>
      <c r="Y36" s="50"/>
    </row>
    <row r="37" spans="1:25" s="20" customForma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row>
    <row r="38" spans="1:25" s="20" customFormat="1"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row>
    <row r="39" spans="1:25" s="20" customFormat="1"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row>
    <row r="40" spans="1:25" s="20" customFormat="1"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row>
    <row r="41" spans="1:25" s="20" customForma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row>
    <row r="42" spans="1:25" s="20" customFormat="1" x14ac:dyDescent="0.25">
      <c r="A42" s="50"/>
      <c r="B42" s="50"/>
      <c r="C42" s="50"/>
      <c r="D42" s="50"/>
      <c r="E42" s="50"/>
      <c r="F42" s="50"/>
      <c r="G42" s="50"/>
      <c r="H42" s="50"/>
      <c r="I42" s="50"/>
      <c r="J42" s="50"/>
      <c r="K42" s="50"/>
      <c r="L42" s="50"/>
      <c r="M42" s="50"/>
      <c r="N42" s="50"/>
      <c r="O42" s="50"/>
      <c r="P42" s="50"/>
      <c r="Q42" s="50"/>
      <c r="R42" s="50"/>
      <c r="S42" s="50"/>
      <c r="T42" s="50"/>
      <c r="U42" s="50"/>
      <c r="V42" s="50"/>
      <c r="W42" s="50"/>
      <c r="X42" s="50"/>
      <c r="Y42" s="50"/>
    </row>
    <row r="43" spans="1:25" s="20" customFormat="1" x14ac:dyDescent="0.25">
      <c r="A43" s="50"/>
      <c r="B43" s="50"/>
      <c r="C43" s="50"/>
      <c r="D43" s="50"/>
      <c r="E43" s="50"/>
      <c r="F43" s="50"/>
      <c r="G43" s="50"/>
      <c r="H43" s="50"/>
      <c r="I43" s="50"/>
      <c r="J43" s="50"/>
      <c r="K43" s="50"/>
      <c r="L43" s="50"/>
      <c r="M43" s="50"/>
      <c r="N43" s="50"/>
      <c r="O43" s="50"/>
      <c r="P43" s="50"/>
      <c r="Q43" s="50"/>
      <c r="R43" s="50"/>
      <c r="S43" s="50"/>
      <c r="T43" s="50"/>
      <c r="U43" s="50"/>
      <c r="V43" s="50"/>
      <c r="W43" s="50"/>
      <c r="X43" s="50"/>
      <c r="Y43" s="50"/>
    </row>
    <row r="44" spans="1:25" s="20" customFormat="1" x14ac:dyDescent="0.25">
      <c r="A44" s="50"/>
      <c r="B44" s="50"/>
      <c r="C44" s="50"/>
      <c r="D44" s="50"/>
      <c r="E44" s="50"/>
      <c r="F44" s="50"/>
      <c r="G44" s="50"/>
      <c r="H44" s="50"/>
      <c r="I44" s="50"/>
      <c r="J44" s="50"/>
      <c r="K44" s="50"/>
      <c r="L44" s="50"/>
      <c r="M44" s="50"/>
      <c r="N44" s="50"/>
      <c r="O44" s="50"/>
      <c r="P44" s="50"/>
      <c r="Q44" s="50"/>
      <c r="R44" s="50"/>
      <c r="S44" s="50"/>
      <c r="T44" s="50"/>
      <c r="U44" s="50"/>
      <c r="V44" s="50"/>
      <c r="W44" s="50"/>
      <c r="X44" s="50"/>
      <c r="Y44" s="50"/>
    </row>
    <row r="45" spans="1:25" s="20" customFormat="1" x14ac:dyDescent="0.25">
      <c r="A45" s="50"/>
      <c r="B45" s="50"/>
      <c r="C45" s="50"/>
      <c r="D45" s="50"/>
      <c r="E45" s="50"/>
      <c r="F45" s="50"/>
      <c r="G45" s="50"/>
      <c r="H45" s="50"/>
      <c r="I45" s="50"/>
      <c r="J45" s="50"/>
      <c r="K45" s="50"/>
      <c r="L45" s="50"/>
      <c r="M45" s="50"/>
      <c r="N45" s="50"/>
      <c r="O45" s="50"/>
      <c r="P45" s="50"/>
      <c r="Q45" s="50"/>
      <c r="R45" s="50"/>
      <c r="S45" s="50"/>
      <c r="T45" s="50"/>
      <c r="U45" s="50"/>
      <c r="V45" s="50"/>
      <c r="W45" s="50"/>
      <c r="X45" s="50"/>
      <c r="Y45" s="50"/>
    </row>
    <row r="46" spans="1:25" s="20" customFormat="1" x14ac:dyDescent="0.25">
      <c r="A46" s="50"/>
      <c r="B46" s="50"/>
      <c r="C46" s="50"/>
      <c r="D46" s="50"/>
      <c r="E46" s="50"/>
      <c r="F46" s="50"/>
      <c r="G46" s="50"/>
      <c r="H46" s="50"/>
      <c r="I46" s="50"/>
      <c r="J46" s="50"/>
      <c r="K46" s="50"/>
      <c r="L46" s="50"/>
      <c r="M46" s="50"/>
      <c r="N46" s="50"/>
      <c r="O46" s="50"/>
      <c r="P46" s="50"/>
      <c r="Q46" s="50"/>
      <c r="R46" s="50"/>
      <c r="S46" s="50"/>
      <c r="T46" s="50"/>
      <c r="U46" s="50"/>
      <c r="V46" s="50"/>
      <c r="W46" s="50"/>
      <c r="X46" s="50"/>
      <c r="Y46" s="50"/>
    </row>
    <row r="47" spans="1:25" s="20" customFormat="1" x14ac:dyDescent="0.25">
      <c r="A47" s="50"/>
      <c r="B47" s="50"/>
      <c r="C47" s="50"/>
      <c r="D47" s="50"/>
      <c r="E47" s="50"/>
      <c r="F47" s="50"/>
      <c r="G47" s="50"/>
      <c r="H47" s="50"/>
      <c r="I47" s="50"/>
      <c r="J47" s="50"/>
      <c r="K47" s="50"/>
      <c r="L47" s="50"/>
      <c r="M47" s="50"/>
      <c r="N47" s="50"/>
      <c r="O47" s="50"/>
      <c r="P47" s="50"/>
      <c r="Q47" s="50"/>
      <c r="R47" s="50"/>
      <c r="S47" s="50"/>
      <c r="T47" s="50"/>
      <c r="U47" s="50"/>
      <c r="V47" s="50"/>
      <c r="W47" s="50"/>
      <c r="X47" s="50"/>
      <c r="Y47" s="50"/>
    </row>
    <row r="48" spans="1:25" s="20" customFormat="1" x14ac:dyDescent="0.25">
      <c r="A48" s="50"/>
      <c r="B48" s="50"/>
      <c r="C48" s="50"/>
      <c r="D48" s="50"/>
      <c r="E48" s="50"/>
      <c r="F48" s="50"/>
      <c r="G48" s="50"/>
      <c r="H48" s="50"/>
      <c r="I48" s="50"/>
      <c r="J48" s="50"/>
      <c r="K48" s="50"/>
      <c r="L48" s="50"/>
      <c r="M48" s="50"/>
      <c r="N48" s="50"/>
      <c r="O48" s="50"/>
      <c r="P48" s="50"/>
      <c r="Q48" s="50"/>
      <c r="R48" s="50"/>
      <c r="S48" s="50"/>
      <c r="T48" s="50"/>
      <c r="U48" s="50"/>
      <c r="V48" s="50"/>
      <c r="W48" s="50"/>
      <c r="X48" s="50"/>
      <c r="Y48" s="50"/>
    </row>
    <row r="49" spans="1:25" s="20" customFormat="1" x14ac:dyDescent="0.25">
      <c r="A49" s="50"/>
      <c r="B49" s="50"/>
      <c r="C49" s="50"/>
      <c r="D49" s="50"/>
      <c r="E49" s="50"/>
      <c r="F49" s="50"/>
      <c r="G49" s="50"/>
      <c r="H49" s="50"/>
      <c r="I49" s="50"/>
      <c r="J49" s="50"/>
      <c r="K49" s="50"/>
      <c r="L49" s="50"/>
      <c r="M49" s="50"/>
      <c r="N49" s="50"/>
      <c r="O49" s="50"/>
      <c r="P49" s="50"/>
      <c r="Q49" s="50"/>
      <c r="R49" s="50"/>
      <c r="S49" s="50"/>
      <c r="T49" s="50"/>
      <c r="U49" s="50"/>
      <c r="V49" s="50"/>
      <c r="W49" s="50"/>
      <c r="X49" s="50"/>
      <c r="Y49" s="50"/>
    </row>
    <row r="50" spans="1:25" s="20" customFormat="1" x14ac:dyDescent="0.25">
      <c r="A50" s="50"/>
      <c r="B50" s="50"/>
      <c r="C50" s="50"/>
      <c r="D50" s="50"/>
      <c r="E50" s="50"/>
      <c r="F50" s="50"/>
      <c r="G50" s="50"/>
      <c r="H50" s="50"/>
      <c r="I50" s="50"/>
      <c r="J50" s="50"/>
      <c r="K50" s="50"/>
      <c r="L50" s="50"/>
      <c r="M50" s="50"/>
      <c r="N50" s="50"/>
      <c r="O50" s="50"/>
      <c r="P50" s="50"/>
      <c r="Q50" s="50"/>
      <c r="R50" s="50"/>
      <c r="S50" s="50"/>
      <c r="T50" s="50"/>
      <c r="U50" s="50"/>
      <c r="V50" s="50"/>
      <c r="W50" s="50"/>
      <c r="X50" s="50"/>
      <c r="Y50" s="50"/>
    </row>
    <row r="51" spans="1:25" s="20" customFormat="1" x14ac:dyDescent="0.25">
      <c r="A51" s="50"/>
      <c r="B51" s="50"/>
      <c r="C51" s="50"/>
      <c r="D51" s="50"/>
      <c r="E51" s="50"/>
      <c r="F51" s="50"/>
      <c r="G51" s="50"/>
      <c r="H51" s="50"/>
      <c r="I51" s="50"/>
      <c r="J51" s="50"/>
      <c r="K51" s="50"/>
      <c r="L51" s="50"/>
      <c r="M51" s="50"/>
      <c r="N51" s="50"/>
      <c r="O51" s="50"/>
      <c r="P51" s="50"/>
      <c r="Q51" s="50"/>
      <c r="R51" s="50"/>
      <c r="S51" s="50"/>
      <c r="T51" s="50"/>
      <c r="U51" s="50"/>
      <c r="V51" s="50"/>
      <c r="W51" s="50"/>
      <c r="X51" s="50"/>
      <c r="Y51" s="50"/>
    </row>
    <row r="52" spans="1:25" s="20" customFormat="1" x14ac:dyDescent="0.25">
      <c r="A52" s="50"/>
      <c r="B52" s="50"/>
      <c r="C52" s="50"/>
      <c r="D52" s="50"/>
      <c r="E52" s="50"/>
      <c r="F52" s="50"/>
      <c r="G52" s="50"/>
      <c r="H52" s="50"/>
      <c r="I52" s="50"/>
      <c r="J52" s="50"/>
      <c r="K52" s="50"/>
      <c r="L52" s="50"/>
      <c r="M52" s="50"/>
      <c r="N52" s="50"/>
      <c r="O52" s="50"/>
      <c r="P52" s="50"/>
      <c r="Q52" s="50"/>
      <c r="R52" s="50"/>
      <c r="S52" s="50"/>
      <c r="T52" s="50"/>
      <c r="U52" s="50"/>
      <c r="V52" s="50"/>
      <c r="W52" s="50"/>
      <c r="X52" s="50"/>
      <c r="Y52" s="50"/>
    </row>
    <row r="53" spans="1:25" s="20" customFormat="1" x14ac:dyDescent="0.25">
      <c r="A53" s="50"/>
      <c r="B53" s="50"/>
      <c r="C53" s="50"/>
      <c r="D53" s="50"/>
      <c r="E53" s="50"/>
      <c r="F53" s="50"/>
      <c r="G53" s="50"/>
      <c r="H53" s="50"/>
      <c r="I53" s="50"/>
      <c r="J53" s="50"/>
      <c r="K53" s="50"/>
      <c r="L53" s="50"/>
      <c r="M53" s="50"/>
      <c r="N53" s="50"/>
      <c r="O53" s="50"/>
      <c r="P53" s="50"/>
      <c r="Q53" s="50"/>
      <c r="R53" s="50"/>
      <c r="S53" s="50"/>
      <c r="T53" s="50"/>
      <c r="U53" s="50"/>
      <c r="V53" s="50"/>
      <c r="W53" s="50"/>
      <c r="X53" s="50"/>
      <c r="Y53" s="50"/>
    </row>
    <row r="54" spans="1:25" s="20" customFormat="1" x14ac:dyDescent="0.25">
      <c r="A54" s="50"/>
      <c r="B54" s="50"/>
      <c r="C54" s="50"/>
      <c r="D54" s="50"/>
      <c r="E54" s="50"/>
      <c r="F54" s="50"/>
      <c r="G54" s="50"/>
      <c r="H54" s="50"/>
      <c r="I54" s="50"/>
      <c r="J54" s="50"/>
      <c r="K54" s="50"/>
      <c r="L54" s="50"/>
      <c r="M54" s="50"/>
      <c r="N54" s="50"/>
      <c r="O54" s="50"/>
      <c r="P54" s="50"/>
      <c r="Q54" s="50"/>
      <c r="R54" s="50"/>
      <c r="S54" s="50"/>
      <c r="T54" s="50"/>
      <c r="U54" s="50"/>
      <c r="V54" s="50"/>
      <c r="W54" s="50"/>
      <c r="X54" s="50"/>
      <c r="Y54" s="50"/>
    </row>
    <row r="55" spans="1:25" s="20" customFormat="1" x14ac:dyDescent="0.25">
      <c r="A55" s="50"/>
      <c r="B55" s="50"/>
      <c r="C55" s="50"/>
      <c r="D55" s="50"/>
      <c r="E55" s="50"/>
      <c r="F55" s="50"/>
      <c r="G55" s="50"/>
      <c r="H55" s="50"/>
      <c r="I55" s="50"/>
      <c r="J55" s="50"/>
      <c r="K55" s="50"/>
      <c r="L55" s="50"/>
      <c r="M55" s="50"/>
      <c r="N55" s="50"/>
      <c r="O55" s="50"/>
      <c r="P55" s="50"/>
      <c r="Q55" s="50"/>
      <c r="R55" s="50"/>
      <c r="S55" s="50"/>
      <c r="T55" s="50"/>
      <c r="U55" s="50"/>
      <c r="V55" s="50"/>
      <c r="W55" s="50"/>
      <c r="X55" s="50"/>
      <c r="Y55" s="50"/>
    </row>
    <row r="56" spans="1:25" s="20" customFormat="1" x14ac:dyDescent="0.25">
      <c r="A56" s="50"/>
      <c r="B56" s="50"/>
      <c r="C56" s="50"/>
      <c r="D56" s="50"/>
      <c r="E56" s="50"/>
      <c r="F56" s="50"/>
      <c r="G56" s="50"/>
      <c r="H56" s="50"/>
      <c r="I56" s="50"/>
      <c r="J56" s="50"/>
      <c r="K56" s="50"/>
      <c r="L56" s="50"/>
      <c r="M56" s="50"/>
      <c r="N56" s="50"/>
      <c r="O56" s="50"/>
      <c r="P56" s="50"/>
      <c r="Q56" s="50"/>
      <c r="R56" s="50"/>
      <c r="S56" s="50"/>
      <c r="T56" s="50"/>
      <c r="U56" s="50"/>
      <c r="V56" s="50"/>
      <c r="W56" s="50"/>
      <c r="X56" s="50"/>
      <c r="Y56" s="50"/>
    </row>
    <row r="57" spans="1:25" s="20" customFormat="1" x14ac:dyDescent="0.25">
      <c r="A57" s="50"/>
      <c r="B57" s="50"/>
      <c r="C57" s="50"/>
      <c r="D57" s="50"/>
      <c r="E57" s="50"/>
      <c r="F57" s="50"/>
      <c r="G57" s="50"/>
      <c r="H57" s="50"/>
      <c r="I57" s="50"/>
      <c r="J57" s="50"/>
      <c r="K57" s="50"/>
      <c r="L57" s="50"/>
      <c r="M57" s="50"/>
      <c r="N57" s="50"/>
      <c r="O57" s="50"/>
      <c r="P57" s="50"/>
      <c r="Q57" s="50"/>
      <c r="R57" s="50"/>
      <c r="S57" s="50"/>
      <c r="T57" s="50"/>
      <c r="U57" s="50"/>
      <c r="V57" s="50"/>
      <c r="W57" s="50"/>
      <c r="X57" s="50"/>
      <c r="Y57" s="50"/>
    </row>
    <row r="58" spans="1:25" s="20" customFormat="1" x14ac:dyDescent="0.25">
      <c r="A58" s="50"/>
      <c r="B58" s="50"/>
      <c r="C58" s="50"/>
      <c r="D58" s="50"/>
      <c r="E58" s="50"/>
      <c r="F58" s="50"/>
      <c r="G58" s="50"/>
      <c r="H58" s="50"/>
      <c r="I58" s="50"/>
      <c r="J58" s="50"/>
      <c r="K58" s="50"/>
      <c r="L58" s="50"/>
      <c r="M58" s="50"/>
      <c r="N58" s="50"/>
      <c r="O58" s="50"/>
      <c r="P58" s="50"/>
      <c r="Q58" s="50"/>
      <c r="R58" s="50"/>
      <c r="S58" s="50"/>
      <c r="T58" s="50"/>
      <c r="U58" s="50"/>
      <c r="V58" s="50"/>
      <c r="W58" s="50"/>
      <c r="X58" s="50"/>
      <c r="Y58" s="50"/>
    </row>
    <row r="59" spans="1:25" s="20" customFormat="1" x14ac:dyDescent="0.25">
      <c r="A59" s="50"/>
      <c r="B59" s="50"/>
      <c r="C59" s="50"/>
      <c r="D59" s="50"/>
      <c r="E59" s="50"/>
      <c r="F59" s="50"/>
      <c r="G59" s="50"/>
      <c r="H59" s="50"/>
      <c r="I59" s="50"/>
      <c r="J59" s="50"/>
      <c r="K59" s="50"/>
      <c r="L59" s="50"/>
      <c r="M59" s="50"/>
      <c r="N59" s="50"/>
      <c r="O59" s="50"/>
      <c r="P59" s="50"/>
      <c r="Q59" s="50"/>
      <c r="R59" s="50"/>
      <c r="S59" s="50"/>
      <c r="T59" s="50"/>
      <c r="U59" s="50"/>
      <c r="V59" s="50"/>
      <c r="W59" s="50"/>
      <c r="X59" s="50"/>
      <c r="Y59" s="50"/>
    </row>
    <row r="60" spans="1:25" s="20" customFormat="1" x14ac:dyDescent="0.25">
      <c r="A60" s="50"/>
      <c r="B60" s="50"/>
      <c r="C60" s="50"/>
      <c r="D60" s="50"/>
      <c r="E60" s="50"/>
      <c r="F60" s="50"/>
      <c r="G60" s="50"/>
      <c r="H60" s="50"/>
      <c r="I60" s="50"/>
      <c r="J60" s="50"/>
      <c r="K60" s="50"/>
      <c r="L60" s="50"/>
      <c r="M60" s="50"/>
      <c r="N60" s="50"/>
      <c r="O60" s="50"/>
      <c r="P60" s="50"/>
      <c r="Q60" s="50"/>
      <c r="R60" s="50"/>
      <c r="S60" s="50"/>
      <c r="T60" s="50"/>
      <c r="U60" s="50"/>
      <c r="V60" s="50"/>
      <c r="W60" s="50"/>
      <c r="X60" s="50"/>
      <c r="Y60" s="50"/>
    </row>
    <row r="61" spans="1:25" s="20" customFormat="1" x14ac:dyDescent="0.25">
      <c r="A61" s="50"/>
      <c r="B61" s="50"/>
      <c r="C61" s="50"/>
      <c r="D61" s="50"/>
      <c r="E61" s="50"/>
      <c r="F61" s="50"/>
      <c r="G61" s="50"/>
      <c r="H61" s="50"/>
      <c r="I61" s="50"/>
      <c r="J61" s="50"/>
      <c r="K61" s="50"/>
      <c r="L61" s="50"/>
      <c r="M61" s="50"/>
      <c r="N61" s="50"/>
      <c r="O61" s="50"/>
      <c r="P61" s="50"/>
      <c r="Q61" s="50"/>
      <c r="R61" s="50"/>
      <c r="S61" s="50"/>
      <c r="T61" s="50"/>
      <c r="U61" s="50"/>
      <c r="V61" s="50"/>
      <c r="W61" s="50"/>
      <c r="X61" s="50"/>
      <c r="Y61" s="50"/>
    </row>
    <row r="62" spans="1:25" s="20" customFormat="1" x14ac:dyDescent="0.25">
      <c r="A62" s="50"/>
      <c r="B62" s="50"/>
      <c r="C62" s="50"/>
      <c r="D62" s="50"/>
      <c r="E62" s="50"/>
      <c r="F62" s="50"/>
      <c r="G62" s="50"/>
      <c r="H62" s="50"/>
      <c r="I62" s="50"/>
      <c r="J62" s="50"/>
      <c r="K62" s="50"/>
      <c r="L62" s="50"/>
      <c r="M62" s="50"/>
      <c r="N62" s="50"/>
      <c r="O62" s="50"/>
      <c r="P62" s="50"/>
      <c r="Q62" s="50"/>
      <c r="R62" s="50"/>
      <c r="S62" s="50"/>
      <c r="T62" s="50"/>
      <c r="U62" s="50"/>
      <c r="V62" s="50"/>
      <c r="W62" s="50"/>
      <c r="X62" s="50"/>
      <c r="Y62" s="50"/>
    </row>
    <row r="63" spans="1:25" s="20" customForma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row>
    <row r="64" spans="1:25" s="20" customForma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row>
    <row r="65" spans="1:25" s="20" customFormat="1" x14ac:dyDescent="0.25">
      <c r="A65" s="50"/>
      <c r="B65" s="50"/>
      <c r="C65" s="50"/>
      <c r="D65" s="50"/>
      <c r="E65" s="50"/>
      <c r="F65" s="50"/>
      <c r="G65" s="50"/>
      <c r="H65" s="50"/>
      <c r="I65" s="50"/>
      <c r="J65" s="50"/>
      <c r="K65" s="50"/>
      <c r="L65" s="50"/>
      <c r="M65" s="50"/>
      <c r="N65" s="50"/>
      <c r="O65" s="50"/>
      <c r="P65" s="50"/>
      <c r="Q65" s="50"/>
      <c r="R65" s="50"/>
      <c r="S65" s="50"/>
      <c r="T65" s="50"/>
      <c r="U65" s="50"/>
      <c r="V65" s="50"/>
      <c r="W65" s="50"/>
      <c r="X65" s="50"/>
      <c r="Y65" s="50"/>
    </row>
    <row r="66" spans="1:25" s="20" customFormat="1" x14ac:dyDescent="0.25">
      <c r="A66" s="50"/>
      <c r="B66" s="50"/>
      <c r="C66" s="50"/>
      <c r="D66" s="50"/>
      <c r="E66" s="50"/>
      <c r="F66" s="50"/>
      <c r="G66" s="50"/>
      <c r="H66" s="50"/>
      <c r="I66" s="50"/>
      <c r="J66" s="50"/>
      <c r="K66" s="50"/>
      <c r="L66" s="50"/>
      <c r="M66" s="50"/>
      <c r="N66" s="50"/>
      <c r="O66" s="50"/>
      <c r="P66" s="50"/>
      <c r="Q66" s="50"/>
      <c r="R66" s="50"/>
      <c r="S66" s="50"/>
      <c r="T66" s="50"/>
      <c r="U66" s="50"/>
      <c r="V66" s="50"/>
      <c r="W66" s="50"/>
      <c r="X66" s="50"/>
      <c r="Y66" s="50"/>
    </row>
    <row r="67" spans="1:25" s="20" customFormat="1" x14ac:dyDescent="0.25">
      <c r="A67" s="50"/>
      <c r="B67" s="50"/>
      <c r="C67" s="50"/>
      <c r="D67" s="50"/>
      <c r="E67" s="50"/>
      <c r="F67" s="50"/>
      <c r="G67" s="50"/>
      <c r="H67" s="50"/>
      <c r="I67" s="50"/>
      <c r="J67" s="50"/>
      <c r="K67" s="50"/>
      <c r="L67" s="50"/>
      <c r="M67" s="50"/>
      <c r="N67" s="50"/>
      <c r="O67" s="50"/>
      <c r="P67" s="50"/>
      <c r="Q67" s="50"/>
      <c r="R67" s="50"/>
      <c r="S67" s="50"/>
      <c r="T67" s="50"/>
      <c r="U67" s="50"/>
      <c r="V67" s="50"/>
      <c r="W67" s="50"/>
      <c r="X67" s="50"/>
      <c r="Y67" s="50"/>
    </row>
    <row r="68" spans="1:25" s="20" customFormat="1" x14ac:dyDescent="0.25">
      <c r="A68" s="50"/>
      <c r="B68" s="50"/>
      <c r="C68" s="50"/>
      <c r="D68" s="50"/>
      <c r="E68" s="50"/>
      <c r="F68" s="50"/>
      <c r="G68" s="50"/>
      <c r="H68" s="50"/>
      <c r="I68" s="50"/>
      <c r="J68" s="50"/>
      <c r="K68" s="50"/>
      <c r="L68" s="50"/>
      <c r="M68" s="50"/>
      <c r="N68" s="50"/>
      <c r="O68" s="50"/>
      <c r="P68" s="50"/>
      <c r="Q68" s="50"/>
      <c r="R68" s="50"/>
      <c r="S68" s="50"/>
      <c r="T68" s="50"/>
      <c r="U68" s="50"/>
      <c r="V68" s="50"/>
      <c r="W68" s="50"/>
      <c r="X68" s="50"/>
      <c r="Y68" s="50"/>
    </row>
    <row r="69" spans="1:25" s="20" customFormat="1" x14ac:dyDescent="0.25">
      <c r="A69" s="50"/>
      <c r="B69" s="50"/>
      <c r="C69" s="50"/>
      <c r="D69" s="50"/>
      <c r="E69" s="50"/>
      <c r="F69" s="50"/>
      <c r="G69" s="50"/>
      <c r="H69" s="50"/>
      <c r="I69" s="50"/>
      <c r="J69" s="50"/>
      <c r="K69" s="50"/>
      <c r="L69" s="50"/>
      <c r="M69" s="50"/>
      <c r="N69" s="50"/>
      <c r="O69" s="50"/>
      <c r="P69" s="50"/>
      <c r="Q69" s="50"/>
      <c r="R69" s="50"/>
      <c r="S69" s="50"/>
      <c r="T69" s="50"/>
      <c r="U69" s="50"/>
      <c r="V69" s="50"/>
      <c r="W69" s="50"/>
      <c r="X69" s="50"/>
      <c r="Y69" s="50"/>
    </row>
    <row r="70" spans="1:25" s="20" customFormat="1" x14ac:dyDescent="0.25">
      <c r="A70" s="50"/>
      <c r="B70" s="50"/>
      <c r="C70" s="50"/>
      <c r="D70" s="50"/>
      <c r="E70" s="50"/>
      <c r="F70" s="50"/>
      <c r="G70" s="50"/>
      <c r="H70" s="50"/>
      <c r="I70" s="50"/>
      <c r="J70" s="50"/>
      <c r="K70" s="50"/>
      <c r="L70" s="50"/>
      <c r="M70" s="50"/>
      <c r="N70" s="50"/>
      <c r="O70" s="50"/>
      <c r="P70" s="50"/>
      <c r="Q70" s="50"/>
      <c r="R70" s="50"/>
      <c r="S70" s="50"/>
      <c r="T70" s="50"/>
      <c r="U70" s="50"/>
      <c r="V70" s="50"/>
      <c r="W70" s="50"/>
      <c r="X70" s="50"/>
      <c r="Y70" s="50"/>
    </row>
    <row r="71" spans="1:25" s="20" customFormat="1" x14ac:dyDescent="0.25">
      <c r="A71" s="50"/>
      <c r="B71" s="50"/>
      <c r="C71" s="50"/>
      <c r="D71" s="50"/>
      <c r="E71" s="50"/>
      <c r="F71" s="50"/>
      <c r="G71" s="50"/>
      <c r="H71" s="50"/>
      <c r="I71" s="50"/>
      <c r="J71" s="50"/>
      <c r="K71" s="50"/>
      <c r="L71" s="50"/>
      <c r="M71" s="50"/>
      <c r="N71" s="50"/>
      <c r="O71" s="50"/>
      <c r="P71" s="50"/>
      <c r="Q71" s="50"/>
      <c r="R71" s="50"/>
      <c r="S71" s="50"/>
      <c r="T71" s="50"/>
      <c r="U71" s="50"/>
      <c r="V71" s="50"/>
      <c r="W71" s="50"/>
      <c r="X71" s="50"/>
      <c r="Y71" s="50"/>
    </row>
    <row r="72" spans="1:25" s="20" customFormat="1" x14ac:dyDescent="0.25">
      <c r="A72" s="50"/>
      <c r="B72" s="50"/>
      <c r="C72" s="50"/>
      <c r="D72" s="50"/>
      <c r="E72" s="50"/>
      <c r="F72" s="50"/>
      <c r="G72" s="50"/>
      <c r="H72" s="50"/>
      <c r="I72" s="50"/>
      <c r="J72" s="50"/>
      <c r="K72" s="50"/>
      <c r="L72" s="50"/>
      <c r="M72" s="50"/>
      <c r="N72" s="50"/>
      <c r="O72" s="50"/>
      <c r="P72" s="50"/>
      <c r="Q72" s="50"/>
      <c r="R72" s="50"/>
      <c r="S72" s="50"/>
      <c r="T72" s="50"/>
      <c r="U72" s="50"/>
      <c r="V72" s="50"/>
      <c r="W72" s="50"/>
      <c r="X72" s="50"/>
      <c r="Y72" s="50"/>
    </row>
    <row r="73" spans="1:25" s="20" customFormat="1" x14ac:dyDescent="0.25">
      <c r="A73" s="50"/>
      <c r="B73" s="50"/>
      <c r="C73" s="50"/>
      <c r="D73" s="50"/>
      <c r="E73" s="50"/>
      <c r="F73" s="50"/>
      <c r="G73" s="50"/>
      <c r="H73" s="50"/>
      <c r="I73" s="50"/>
      <c r="J73" s="50"/>
      <c r="K73" s="50"/>
      <c r="L73" s="50"/>
      <c r="M73" s="50"/>
      <c r="N73" s="50"/>
      <c r="O73" s="50"/>
      <c r="P73" s="50"/>
      <c r="Q73" s="50"/>
      <c r="R73" s="50"/>
      <c r="S73" s="50"/>
      <c r="T73" s="50"/>
      <c r="U73" s="50"/>
      <c r="V73" s="50"/>
      <c r="W73" s="50"/>
      <c r="X73" s="50"/>
      <c r="Y73" s="50"/>
    </row>
    <row r="74" spans="1:25" s="20" customFormat="1" x14ac:dyDescent="0.25">
      <c r="A74" s="50"/>
      <c r="B74" s="50"/>
      <c r="C74" s="50"/>
      <c r="D74" s="50"/>
      <c r="E74" s="50"/>
      <c r="F74" s="50"/>
      <c r="G74" s="50"/>
      <c r="H74" s="50"/>
      <c r="I74" s="50"/>
      <c r="J74" s="50"/>
      <c r="K74" s="50"/>
      <c r="L74" s="50"/>
      <c r="M74" s="50"/>
      <c r="N74" s="50"/>
      <c r="O74" s="50"/>
      <c r="P74" s="50"/>
      <c r="Q74" s="50"/>
      <c r="R74" s="50"/>
      <c r="S74" s="50"/>
      <c r="T74" s="50"/>
      <c r="U74" s="50"/>
      <c r="V74" s="50"/>
      <c r="W74" s="50"/>
      <c r="X74" s="50"/>
      <c r="Y74" s="50"/>
    </row>
    <row r="75" spans="1:25" s="20" customFormat="1"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row>
    <row r="76" spans="1:25" s="20" customFormat="1" x14ac:dyDescent="0.25">
      <c r="A76" s="50"/>
      <c r="B76" s="50"/>
      <c r="C76" s="50"/>
      <c r="D76" s="50"/>
      <c r="E76" s="50"/>
      <c r="F76" s="50"/>
      <c r="G76" s="50"/>
      <c r="H76" s="50"/>
      <c r="I76" s="50"/>
      <c r="J76" s="50"/>
      <c r="K76" s="50"/>
      <c r="L76" s="50"/>
      <c r="M76" s="50"/>
      <c r="N76" s="50"/>
      <c r="O76" s="50"/>
      <c r="P76" s="50"/>
      <c r="Q76" s="50"/>
      <c r="R76" s="50"/>
      <c r="S76" s="50"/>
      <c r="T76" s="50"/>
      <c r="U76" s="50"/>
      <c r="V76" s="50"/>
      <c r="W76" s="50"/>
      <c r="X76" s="50"/>
      <c r="Y76" s="50"/>
    </row>
    <row r="77" spans="1:25" s="20" customFormat="1" x14ac:dyDescent="0.25">
      <c r="A77" s="50"/>
      <c r="B77" s="50"/>
      <c r="C77" s="50"/>
      <c r="D77" s="50"/>
      <c r="E77" s="50"/>
      <c r="F77" s="50"/>
      <c r="G77" s="50"/>
      <c r="H77" s="50"/>
      <c r="I77" s="50"/>
      <c r="J77" s="50"/>
      <c r="K77" s="50"/>
      <c r="L77" s="50"/>
      <c r="M77" s="50"/>
      <c r="N77" s="50"/>
      <c r="O77" s="50"/>
      <c r="P77" s="50"/>
      <c r="Q77" s="50"/>
      <c r="R77" s="50"/>
      <c r="S77" s="50"/>
      <c r="T77" s="50"/>
      <c r="U77" s="50"/>
      <c r="V77" s="50"/>
      <c r="W77" s="50"/>
      <c r="X77" s="50"/>
      <c r="Y77" s="50"/>
    </row>
    <row r="78" spans="1:25" s="20" customFormat="1"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row>
    <row r="79" spans="1:25" s="20" customFormat="1" x14ac:dyDescent="0.25">
      <c r="A79" s="50"/>
      <c r="B79" s="50"/>
      <c r="C79" s="50"/>
      <c r="D79" s="50"/>
      <c r="E79" s="50"/>
      <c r="F79" s="50"/>
      <c r="G79" s="50"/>
      <c r="H79" s="50"/>
      <c r="I79" s="50"/>
      <c r="J79" s="50"/>
      <c r="K79" s="50"/>
      <c r="L79" s="50"/>
      <c r="M79" s="50"/>
      <c r="N79" s="50"/>
      <c r="O79" s="50"/>
      <c r="P79" s="50"/>
      <c r="Q79" s="50"/>
      <c r="R79" s="50"/>
      <c r="S79" s="50"/>
      <c r="T79" s="50"/>
      <c r="U79" s="50"/>
      <c r="V79" s="50"/>
      <c r="W79" s="50"/>
      <c r="X79" s="50"/>
      <c r="Y79" s="50"/>
    </row>
    <row r="80" spans="1:25" s="20" customFormat="1" x14ac:dyDescent="0.25">
      <c r="A80" s="50"/>
      <c r="B80" s="50"/>
      <c r="C80" s="50"/>
      <c r="D80" s="50"/>
      <c r="E80" s="50"/>
      <c r="F80" s="50"/>
      <c r="G80" s="50"/>
      <c r="H80" s="50"/>
      <c r="I80" s="50"/>
      <c r="J80" s="50"/>
      <c r="K80" s="50"/>
      <c r="L80" s="50"/>
      <c r="M80" s="50"/>
      <c r="N80" s="50"/>
      <c r="O80" s="50"/>
      <c r="P80" s="50"/>
      <c r="Q80" s="50"/>
      <c r="R80" s="50"/>
      <c r="S80" s="50"/>
      <c r="T80" s="50"/>
      <c r="U80" s="50"/>
      <c r="V80" s="50"/>
      <c r="W80" s="50"/>
      <c r="X80" s="50"/>
      <c r="Y80" s="50"/>
    </row>
    <row r="81" spans="1:25" s="20" customFormat="1"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row>
    <row r="82" spans="1:25" s="20" customFormat="1"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row>
    <row r="83" spans="1:25" s="20" customFormat="1"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row>
    <row r="84" spans="1:25" s="20" customFormat="1"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row>
    <row r="85" spans="1:25" s="20" customFormat="1"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row>
    <row r="86" spans="1:25" s="20" customFormat="1"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row>
    <row r="87" spans="1:25" s="20" customFormat="1" x14ac:dyDescent="0.25">
      <c r="A87" s="50"/>
      <c r="B87" s="50"/>
      <c r="C87" s="50"/>
      <c r="D87" s="50"/>
      <c r="E87" s="50"/>
      <c r="F87" s="50"/>
      <c r="G87" s="50"/>
      <c r="H87" s="50"/>
      <c r="I87" s="50"/>
      <c r="J87" s="50"/>
      <c r="K87" s="50"/>
      <c r="L87" s="50"/>
      <c r="M87" s="50"/>
      <c r="N87" s="50"/>
      <c r="O87" s="50"/>
      <c r="P87" s="50"/>
      <c r="Q87" s="50"/>
      <c r="R87" s="50"/>
      <c r="S87" s="50"/>
      <c r="T87" s="50"/>
      <c r="U87" s="50"/>
      <c r="V87" s="50"/>
      <c r="W87" s="50"/>
      <c r="X87" s="50"/>
      <c r="Y87" s="50"/>
    </row>
    <row r="88" spans="1:25" s="20" customFormat="1" x14ac:dyDescent="0.25">
      <c r="A88" s="50"/>
      <c r="B88" s="50"/>
      <c r="C88" s="50"/>
      <c r="D88" s="50"/>
      <c r="E88" s="50"/>
      <c r="F88" s="50"/>
      <c r="G88" s="50"/>
      <c r="H88" s="50"/>
      <c r="I88" s="50"/>
      <c r="J88" s="50"/>
      <c r="K88" s="50"/>
      <c r="L88" s="50"/>
      <c r="M88" s="50"/>
      <c r="N88" s="50"/>
      <c r="O88" s="50"/>
      <c r="P88" s="50"/>
      <c r="Q88" s="50"/>
      <c r="R88" s="50"/>
      <c r="S88" s="50"/>
      <c r="T88" s="50"/>
      <c r="U88" s="50"/>
      <c r="V88" s="50"/>
      <c r="W88" s="50"/>
      <c r="X88" s="50"/>
      <c r="Y88" s="50"/>
    </row>
    <row r="89" spans="1:25" s="20" customFormat="1" x14ac:dyDescent="0.25">
      <c r="A89" s="50"/>
      <c r="B89" s="50"/>
      <c r="C89" s="50"/>
      <c r="D89" s="50"/>
      <c r="E89" s="50"/>
      <c r="F89" s="50"/>
      <c r="G89" s="50"/>
      <c r="H89" s="50"/>
      <c r="I89" s="50"/>
      <c r="J89" s="50"/>
      <c r="K89" s="50"/>
      <c r="L89" s="50"/>
      <c r="M89" s="50"/>
      <c r="N89" s="50"/>
      <c r="O89" s="50"/>
      <c r="P89" s="50"/>
      <c r="Q89" s="50"/>
      <c r="R89" s="50"/>
      <c r="S89" s="50"/>
      <c r="T89" s="50"/>
      <c r="U89" s="50"/>
      <c r="V89" s="50"/>
      <c r="W89" s="50"/>
      <c r="X89" s="50"/>
      <c r="Y89" s="50"/>
    </row>
    <row r="90" spans="1:25" s="20" customFormat="1" x14ac:dyDescent="0.25">
      <c r="A90" s="50"/>
      <c r="B90" s="50"/>
      <c r="C90" s="50"/>
      <c r="D90" s="50"/>
      <c r="E90" s="50"/>
      <c r="F90" s="50"/>
      <c r="G90" s="50"/>
      <c r="H90" s="50"/>
      <c r="I90" s="50"/>
      <c r="J90" s="50"/>
      <c r="K90" s="50"/>
      <c r="L90" s="50"/>
      <c r="M90" s="50"/>
      <c r="N90" s="50"/>
      <c r="O90" s="50"/>
      <c r="P90" s="50"/>
      <c r="Q90" s="50"/>
      <c r="R90" s="50"/>
      <c r="S90" s="50"/>
      <c r="T90" s="50"/>
      <c r="U90" s="50"/>
      <c r="V90" s="50"/>
      <c r="W90" s="50"/>
      <c r="X90" s="50"/>
      <c r="Y90" s="50"/>
    </row>
    <row r="91" spans="1:25" s="20" customForma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row>
    <row r="92" spans="1:25" s="20" customFormat="1" x14ac:dyDescent="0.25">
      <c r="A92" s="50"/>
      <c r="B92" s="50"/>
      <c r="C92" s="50"/>
      <c r="D92" s="50"/>
      <c r="E92" s="50"/>
      <c r="F92" s="50"/>
      <c r="G92" s="50"/>
      <c r="H92" s="50"/>
      <c r="I92" s="50"/>
      <c r="J92" s="50"/>
      <c r="K92" s="50"/>
      <c r="L92" s="50"/>
      <c r="M92" s="50"/>
      <c r="N92" s="50"/>
      <c r="O92" s="50"/>
      <c r="P92" s="50"/>
      <c r="Q92" s="50"/>
      <c r="R92" s="50"/>
      <c r="S92" s="50"/>
      <c r="T92" s="50"/>
      <c r="U92" s="50"/>
      <c r="V92" s="50"/>
      <c r="W92" s="50"/>
      <c r="X92" s="50"/>
      <c r="Y92" s="50"/>
    </row>
    <row r="93" spans="1:25" s="20" customFormat="1" x14ac:dyDescent="0.25">
      <c r="A93" s="50"/>
      <c r="B93" s="50"/>
      <c r="C93" s="50"/>
      <c r="D93" s="50"/>
      <c r="E93" s="50"/>
      <c r="F93" s="50"/>
      <c r="G93" s="50"/>
      <c r="H93" s="50"/>
      <c r="I93" s="50"/>
      <c r="J93" s="50"/>
      <c r="K93" s="50"/>
      <c r="L93" s="50"/>
      <c r="M93" s="50"/>
      <c r="N93" s="50"/>
      <c r="O93" s="50"/>
      <c r="P93" s="50"/>
      <c r="Q93" s="50"/>
      <c r="R93" s="50"/>
      <c r="S93" s="50"/>
      <c r="T93" s="50"/>
      <c r="U93" s="50"/>
      <c r="V93" s="50"/>
      <c r="W93" s="50"/>
      <c r="X93" s="50"/>
      <c r="Y93" s="50"/>
    </row>
    <row r="94" spans="1:25" s="20" customFormat="1" x14ac:dyDescent="0.25">
      <c r="A94" s="50"/>
      <c r="B94" s="50"/>
      <c r="C94" s="50"/>
      <c r="D94" s="50"/>
      <c r="E94" s="50"/>
      <c r="F94" s="50"/>
      <c r="G94" s="50"/>
      <c r="H94" s="50"/>
      <c r="I94" s="50"/>
      <c r="J94" s="50"/>
      <c r="K94" s="50"/>
      <c r="L94" s="50"/>
      <c r="M94" s="50"/>
      <c r="N94" s="50"/>
      <c r="O94" s="50"/>
      <c r="P94" s="50"/>
      <c r="Q94" s="50"/>
      <c r="R94" s="50"/>
      <c r="S94" s="50"/>
      <c r="T94" s="50"/>
      <c r="U94" s="50"/>
      <c r="V94" s="50"/>
      <c r="W94" s="50"/>
      <c r="X94" s="50"/>
      <c r="Y94" s="50"/>
    </row>
    <row r="95" spans="1:25" s="20" customFormat="1" x14ac:dyDescent="0.25">
      <c r="A95" s="50"/>
      <c r="B95" s="50"/>
      <c r="C95" s="50"/>
      <c r="D95" s="50"/>
      <c r="E95" s="50"/>
      <c r="F95" s="50"/>
      <c r="G95" s="50"/>
      <c r="H95" s="50"/>
      <c r="I95" s="50"/>
      <c r="J95" s="50"/>
      <c r="K95" s="50"/>
      <c r="L95" s="50"/>
      <c r="M95" s="50"/>
      <c r="N95" s="50"/>
      <c r="O95" s="50"/>
      <c r="P95" s="50"/>
      <c r="Q95" s="50"/>
      <c r="R95" s="50"/>
      <c r="S95" s="50"/>
      <c r="T95" s="50"/>
      <c r="U95" s="50"/>
      <c r="V95" s="50"/>
      <c r="W95" s="50"/>
      <c r="X95" s="50"/>
      <c r="Y95" s="50"/>
    </row>
    <row r="96" spans="1:25" s="20" customFormat="1" x14ac:dyDescent="0.25">
      <c r="A96" s="50"/>
      <c r="B96" s="50"/>
      <c r="C96" s="50"/>
      <c r="D96" s="50"/>
      <c r="E96" s="50"/>
      <c r="F96" s="50"/>
      <c r="G96" s="50"/>
      <c r="H96" s="50"/>
      <c r="I96" s="50"/>
      <c r="J96" s="50"/>
      <c r="K96" s="50"/>
      <c r="L96" s="50"/>
      <c r="M96" s="50"/>
      <c r="N96" s="50"/>
      <c r="O96" s="50"/>
      <c r="P96" s="50"/>
      <c r="Q96" s="50"/>
      <c r="R96" s="50"/>
      <c r="S96" s="50"/>
      <c r="T96" s="50"/>
      <c r="U96" s="50"/>
      <c r="V96" s="50"/>
      <c r="W96" s="50"/>
      <c r="X96" s="50"/>
      <c r="Y96" s="50"/>
    </row>
    <row r="97" spans="1:25" s="20" customFormat="1"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row>
    <row r="98" spans="1:25" s="20" customFormat="1" x14ac:dyDescent="0.25">
      <c r="A98" s="50"/>
      <c r="B98" s="50"/>
      <c r="C98" s="50"/>
      <c r="D98" s="50"/>
      <c r="E98" s="50"/>
      <c r="F98" s="50"/>
      <c r="G98" s="50"/>
      <c r="H98" s="50"/>
      <c r="I98" s="50"/>
      <c r="J98" s="50"/>
      <c r="K98" s="50"/>
      <c r="L98" s="50"/>
      <c r="M98" s="50"/>
      <c r="N98" s="50"/>
      <c r="O98" s="50"/>
      <c r="P98" s="50"/>
      <c r="Q98" s="50"/>
      <c r="R98" s="50"/>
      <c r="S98" s="50"/>
      <c r="T98" s="50"/>
      <c r="U98" s="50"/>
      <c r="V98" s="50"/>
      <c r="W98" s="50"/>
      <c r="X98" s="50"/>
      <c r="Y98" s="50"/>
    </row>
    <row r="99" spans="1:25" s="20" customFormat="1" x14ac:dyDescent="0.25">
      <c r="A99" s="50"/>
      <c r="B99" s="50"/>
      <c r="C99" s="50"/>
      <c r="D99" s="50"/>
      <c r="E99" s="50"/>
      <c r="F99" s="50"/>
      <c r="G99" s="50"/>
      <c r="H99" s="50"/>
      <c r="I99" s="50"/>
      <c r="J99" s="50"/>
      <c r="K99" s="50"/>
      <c r="L99" s="50"/>
      <c r="M99" s="50"/>
      <c r="N99" s="50"/>
      <c r="O99" s="50"/>
      <c r="P99" s="50"/>
      <c r="Q99" s="50"/>
      <c r="R99" s="50"/>
      <c r="S99" s="50"/>
      <c r="T99" s="50"/>
      <c r="U99" s="50"/>
      <c r="V99" s="50"/>
      <c r="W99" s="50"/>
      <c r="X99" s="50"/>
      <c r="Y99" s="50"/>
    </row>
    <row r="100" spans="1:25" s="20" customFormat="1" x14ac:dyDescent="0.2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row>
    <row r="101" spans="1:25" s="20" customFormat="1" x14ac:dyDescent="0.2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row>
    <row r="102" spans="1:25" s="20" customFormat="1" x14ac:dyDescent="0.2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row>
    <row r="103" spans="1:25" s="20" customFormat="1" x14ac:dyDescent="0.2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row>
    <row r="104" spans="1:25" s="20" customFormat="1" x14ac:dyDescent="0.2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row>
    <row r="105" spans="1:25" s="20" customFormat="1" x14ac:dyDescent="0.2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row>
    <row r="106" spans="1:25" s="20" customFormat="1" x14ac:dyDescent="0.2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row>
    <row r="107" spans="1:25" s="20" customFormat="1" x14ac:dyDescent="0.2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row>
    <row r="108" spans="1:25" s="20" customFormat="1" x14ac:dyDescent="0.2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row>
    <row r="109" spans="1:25" s="20" customFormat="1" x14ac:dyDescent="0.2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row>
    <row r="110" spans="1:25" s="20" customFormat="1" x14ac:dyDescent="0.2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row>
    <row r="111" spans="1:25" s="20" customFormat="1" x14ac:dyDescent="0.2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row>
    <row r="112" spans="1:25" s="20" customFormat="1" x14ac:dyDescent="0.2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row>
    <row r="113" spans="1:25" s="20" customFormat="1" x14ac:dyDescent="0.25">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row>
    <row r="114" spans="1:25" s="20" customFormat="1" x14ac:dyDescent="0.25">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row>
    <row r="115" spans="1:25" s="20" customFormat="1" x14ac:dyDescent="0.2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row>
    <row r="116" spans="1:25" s="20" customFormat="1" x14ac:dyDescent="0.25">
      <c r="A116" s="50"/>
      <c r="B116" s="50"/>
      <c r="C116" s="61"/>
      <c r="D116" s="61"/>
      <c r="E116" s="61"/>
      <c r="F116" s="61"/>
      <c r="G116" s="61"/>
      <c r="H116" s="61"/>
      <c r="I116" s="61"/>
      <c r="J116" s="61"/>
      <c r="K116" s="50"/>
      <c r="L116" s="50"/>
      <c r="M116" s="50"/>
      <c r="N116" s="50"/>
      <c r="O116" s="50"/>
      <c r="P116" s="50"/>
      <c r="Q116" s="50"/>
      <c r="R116" s="50"/>
      <c r="S116" s="50"/>
      <c r="T116" s="50"/>
      <c r="U116" s="50"/>
      <c r="V116" s="50"/>
      <c r="W116" s="50"/>
      <c r="X116" s="50"/>
      <c r="Y116" s="50"/>
    </row>
    <row r="117" spans="1:25" s="20" customFormat="1" x14ac:dyDescent="0.25">
      <c r="A117" s="50"/>
      <c r="B117" s="50"/>
      <c r="C117" s="61"/>
      <c r="D117" s="61"/>
      <c r="E117" s="61"/>
      <c r="F117" s="61"/>
      <c r="G117" s="61"/>
      <c r="H117" s="61"/>
      <c r="I117" s="61"/>
      <c r="J117" s="61"/>
      <c r="K117" s="50"/>
      <c r="L117" s="50"/>
      <c r="M117" s="50"/>
      <c r="N117" s="50"/>
      <c r="O117" s="50"/>
      <c r="P117" s="50"/>
      <c r="Q117" s="50"/>
      <c r="R117" s="50"/>
      <c r="S117" s="50"/>
      <c r="T117" s="50"/>
      <c r="U117" s="50"/>
      <c r="V117" s="50"/>
      <c r="W117" s="50"/>
      <c r="X117" s="50"/>
      <c r="Y117" s="50"/>
    </row>
  </sheetData>
  <mergeCells count="5">
    <mergeCell ref="D4:K4"/>
    <mergeCell ref="C18:K18"/>
    <mergeCell ref="D5:G5"/>
    <mergeCell ref="H5:I5"/>
    <mergeCell ref="J5:K5"/>
  </mergeCells>
  <conditionalFormatting sqref="E7:E13">
    <cfRule type="expression" dxfId="27" priority="4">
      <formula>E7&lt;$K7</formula>
    </cfRule>
  </conditionalFormatting>
  <conditionalFormatting sqref="I7:I13">
    <cfRule type="expression" dxfId="26" priority="3">
      <formula>I7&lt;$K7</formula>
    </cfRule>
  </conditionalFormatting>
  <conditionalFormatting sqref="E14:E16">
    <cfRule type="expression" dxfId="25" priority="2">
      <formula>E14&lt;$K14</formula>
    </cfRule>
  </conditionalFormatting>
  <conditionalFormatting sqref="I14:I16">
    <cfRule type="expression" dxfId="24" priority="1">
      <formula>I14&lt;$K14</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5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0">
    <tabColor theme="3" tint="0.59999389629810485"/>
    <pageSetUpPr fitToPage="1"/>
  </sheetPr>
  <dimension ref="A1:AF125"/>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 style="20" customWidth="1"/>
    <col min="3" max="3" width="67.85546875" style="16" customWidth="1"/>
    <col min="4" max="9" width="10.7109375" style="16" customWidth="1"/>
    <col min="10" max="13" width="9.140625" style="9" customWidth="1"/>
    <col min="14" max="32" width="9.140625" style="20"/>
    <col min="33" max="16384" width="9.140625" style="16"/>
  </cols>
  <sheetData>
    <row r="1" spans="1:32" s="20" customFormat="1" ht="16.5" thickTop="1" thickBot="1" x14ac:dyDescent="0.3">
      <c r="A1" s="62" t="s">
        <v>114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row>
    <row r="2" spans="1:32" s="20" customFormat="1" ht="15.75" thickTop="1" x14ac:dyDescent="0.25">
      <c r="A2" s="50"/>
      <c r="B2" s="50"/>
      <c r="C2" s="54" t="s">
        <v>134</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row>
    <row r="3" spans="1:32" s="20" customFormat="1" ht="15.75" thickBot="1" x14ac:dyDescent="0.3">
      <c r="A3" s="50"/>
      <c r="B3" s="50"/>
      <c r="C3" s="54"/>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row>
    <row r="4" spans="1:32" ht="28.5" customHeight="1" x14ac:dyDescent="0.25">
      <c r="A4" s="50"/>
      <c r="B4" s="50"/>
      <c r="C4" s="67" t="s">
        <v>127</v>
      </c>
      <c r="D4" s="264" t="s">
        <v>157</v>
      </c>
      <c r="E4" s="265"/>
      <c r="F4" s="265"/>
      <c r="G4" s="265"/>
      <c r="H4" s="265"/>
      <c r="I4" s="265"/>
      <c r="J4" s="265"/>
      <c r="K4" s="266"/>
      <c r="L4" s="50"/>
      <c r="M4" s="50"/>
      <c r="N4" s="50"/>
      <c r="O4" s="50"/>
      <c r="P4" s="50"/>
      <c r="Q4" s="50"/>
      <c r="R4" s="50"/>
      <c r="S4" s="50"/>
      <c r="T4" s="50"/>
      <c r="U4" s="50"/>
      <c r="V4" s="50"/>
      <c r="W4" s="50"/>
      <c r="X4" s="50"/>
      <c r="Y4" s="50"/>
      <c r="Z4" s="50"/>
      <c r="AA4" s="50"/>
      <c r="AB4" s="50"/>
      <c r="AC4" s="50"/>
      <c r="AD4" s="50"/>
      <c r="AE4" s="50"/>
      <c r="AF4" s="50"/>
    </row>
    <row r="5" spans="1:32" ht="28.5" customHeight="1" x14ac:dyDescent="0.25">
      <c r="A5" s="50"/>
      <c r="B5" s="50"/>
      <c r="C5" s="77"/>
      <c r="D5" s="251" t="s">
        <v>2</v>
      </c>
      <c r="E5" s="251"/>
      <c r="F5" s="251"/>
      <c r="G5" s="251"/>
      <c r="H5" s="258" t="s">
        <v>0</v>
      </c>
      <c r="I5" s="250"/>
      <c r="J5" s="258" t="s">
        <v>1</v>
      </c>
      <c r="K5" s="259"/>
      <c r="L5" s="50"/>
      <c r="M5" s="50"/>
      <c r="N5" s="50"/>
      <c r="O5" s="50"/>
      <c r="P5" s="50"/>
      <c r="Q5" s="50"/>
      <c r="R5" s="50"/>
      <c r="S5" s="50"/>
      <c r="T5" s="50"/>
      <c r="U5" s="50"/>
      <c r="V5" s="50"/>
      <c r="W5" s="50"/>
      <c r="X5" s="50"/>
      <c r="Y5" s="50"/>
      <c r="Z5" s="50"/>
      <c r="AA5" s="50"/>
      <c r="AB5" s="50"/>
      <c r="AC5" s="50"/>
      <c r="AD5" s="50"/>
      <c r="AE5" s="50"/>
      <c r="AF5" s="50"/>
    </row>
    <row r="6" spans="1:32" ht="84" customHeight="1" x14ac:dyDescent="0.25">
      <c r="A6" s="163"/>
      <c r="B6" s="50"/>
      <c r="C6" s="78" t="str">
        <f>+'Titulní_strana - OBSAH'!$I$5</f>
        <v xml:space="preserve"> (aktuální šetření data k 10. 10. 2019)</v>
      </c>
      <c r="D6" s="75" t="s">
        <v>165</v>
      </c>
      <c r="E6" s="75" t="s">
        <v>166</v>
      </c>
      <c r="F6" s="75" t="s">
        <v>173</v>
      </c>
      <c r="G6" s="75" t="s">
        <v>174</v>
      </c>
      <c r="H6" s="75" t="s">
        <v>165</v>
      </c>
      <c r="I6" s="75" t="s">
        <v>166</v>
      </c>
      <c r="J6" s="75" t="s">
        <v>165</v>
      </c>
      <c r="K6" s="76" t="s">
        <v>166</v>
      </c>
      <c r="L6" s="50"/>
      <c r="M6" s="50"/>
      <c r="N6" s="50"/>
      <c r="O6" s="50"/>
      <c r="P6" s="50"/>
      <c r="Q6" s="50"/>
      <c r="R6" s="50"/>
      <c r="S6" s="50"/>
      <c r="T6" s="50"/>
      <c r="U6" s="50"/>
      <c r="V6" s="50"/>
      <c r="W6" s="50"/>
      <c r="X6" s="50"/>
      <c r="Y6" s="50"/>
      <c r="Z6" s="50"/>
      <c r="AA6" s="50"/>
      <c r="AB6" s="50"/>
      <c r="AC6" s="50"/>
      <c r="AD6" s="50"/>
      <c r="AE6" s="50"/>
      <c r="AF6" s="50"/>
    </row>
    <row r="7" spans="1:32" x14ac:dyDescent="0.25">
      <c r="A7" s="163"/>
      <c r="B7" s="50"/>
      <c r="C7" s="56" t="s">
        <v>74</v>
      </c>
      <c r="D7" s="82">
        <v>2.7234042553191489</v>
      </c>
      <c r="E7" s="5">
        <v>2.9</v>
      </c>
      <c r="F7" s="96">
        <v>0.17659574468085104</v>
      </c>
      <c r="G7" s="212">
        <v>6.4843749999999992E-2</v>
      </c>
      <c r="H7" s="82">
        <v>2.8174603174603177</v>
      </c>
      <c r="I7" s="83">
        <v>2.95</v>
      </c>
      <c r="J7" s="211">
        <v>2.7909936368086146</v>
      </c>
      <c r="K7" s="115">
        <v>2.95</v>
      </c>
      <c r="L7" s="50"/>
      <c r="M7" s="50"/>
      <c r="N7" s="50"/>
      <c r="O7" s="50"/>
      <c r="P7" s="50"/>
      <c r="Q7" s="50"/>
      <c r="R7" s="50"/>
      <c r="S7" s="50"/>
      <c r="T7" s="50"/>
      <c r="U7" s="50"/>
      <c r="V7" s="50"/>
      <c r="W7" s="50"/>
      <c r="X7" s="50"/>
      <c r="Y7" s="50"/>
      <c r="Z7" s="50"/>
      <c r="AA7" s="50"/>
      <c r="AB7" s="50"/>
      <c r="AC7" s="50"/>
      <c r="AD7" s="50"/>
      <c r="AE7" s="50"/>
      <c r="AF7" s="50"/>
    </row>
    <row r="8" spans="1:32" ht="25.5" x14ac:dyDescent="0.25">
      <c r="A8" s="163"/>
      <c r="B8" s="50"/>
      <c r="C8" s="57" t="s">
        <v>75</v>
      </c>
      <c r="D8" s="85">
        <v>2.8936170212765959</v>
      </c>
      <c r="E8" s="5">
        <v>3.02</v>
      </c>
      <c r="F8" s="5">
        <v>0.12638297872340409</v>
      </c>
      <c r="G8" s="187">
        <v>4.3676470588235233E-2</v>
      </c>
      <c r="H8" s="85">
        <v>2.9920634920634921</v>
      </c>
      <c r="I8" s="86">
        <v>3.11</v>
      </c>
      <c r="J8" s="184">
        <v>2.9838472834067549</v>
      </c>
      <c r="K8" s="116">
        <v>3.11</v>
      </c>
      <c r="L8" s="50"/>
      <c r="M8" s="50"/>
      <c r="N8" s="50"/>
      <c r="O8" s="50"/>
      <c r="P8" s="50"/>
      <c r="Q8" s="50"/>
      <c r="R8" s="50"/>
      <c r="S8" s="50"/>
      <c r="T8" s="50"/>
      <c r="U8" s="50"/>
      <c r="V8" s="50"/>
      <c r="W8" s="50"/>
      <c r="X8" s="50"/>
      <c r="Y8" s="50"/>
      <c r="Z8" s="50"/>
      <c r="AA8" s="50"/>
      <c r="AB8" s="50"/>
      <c r="AC8" s="50"/>
      <c r="AD8" s="50"/>
      <c r="AE8" s="50"/>
      <c r="AF8" s="50"/>
    </row>
    <row r="9" spans="1:32" ht="25.5" x14ac:dyDescent="0.25">
      <c r="A9" s="163"/>
      <c r="B9" s="50"/>
      <c r="C9" s="57" t="s">
        <v>76</v>
      </c>
      <c r="D9" s="85">
        <v>2.4893617021276597</v>
      </c>
      <c r="E9" s="5">
        <v>2.6</v>
      </c>
      <c r="F9" s="5">
        <v>0.11063829787234036</v>
      </c>
      <c r="G9" s="187">
        <v>4.4444444444444418E-2</v>
      </c>
      <c r="H9" s="85">
        <v>2.5357142857142856</v>
      </c>
      <c r="I9" s="86">
        <v>2.69</v>
      </c>
      <c r="J9" s="184">
        <v>2.5078316201664221</v>
      </c>
      <c r="K9" s="116">
        <v>2.69</v>
      </c>
      <c r="L9" s="50"/>
      <c r="M9" s="50"/>
      <c r="N9" s="50"/>
      <c r="O9" s="50"/>
      <c r="P9" s="50"/>
      <c r="Q9" s="50"/>
      <c r="R9" s="50"/>
      <c r="S9" s="50"/>
      <c r="T9" s="50"/>
      <c r="U9" s="50"/>
      <c r="V9" s="50"/>
      <c r="W9" s="50"/>
      <c r="X9" s="50"/>
      <c r="Y9" s="50"/>
      <c r="Z9" s="50"/>
      <c r="AA9" s="50"/>
      <c r="AB9" s="50"/>
      <c r="AC9" s="50"/>
      <c r="AD9" s="50"/>
      <c r="AE9" s="50"/>
      <c r="AF9" s="50"/>
    </row>
    <row r="10" spans="1:32" ht="25.5" x14ac:dyDescent="0.25">
      <c r="A10" s="163"/>
      <c r="B10" s="50"/>
      <c r="C10" s="57" t="s">
        <v>77</v>
      </c>
      <c r="D10" s="85">
        <v>2.1914893617021276</v>
      </c>
      <c r="E10" s="5">
        <v>2.33</v>
      </c>
      <c r="F10" s="5">
        <v>0.13851063829787247</v>
      </c>
      <c r="G10" s="187">
        <v>6.3203883495145691E-2</v>
      </c>
      <c r="H10" s="85">
        <v>2.1944444444444446</v>
      </c>
      <c r="I10" s="86">
        <v>2.42</v>
      </c>
      <c r="J10" s="184">
        <v>2.1610376896720509</v>
      </c>
      <c r="K10" s="116">
        <v>2.39</v>
      </c>
      <c r="L10" s="50"/>
      <c r="M10" s="50"/>
      <c r="N10" s="50"/>
      <c r="O10" s="50"/>
      <c r="P10" s="50"/>
      <c r="Q10" s="50"/>
      <c r="R10" s="50"/>
      <c r="S10" s="50"/>
      <c r="T10" s="50"/>
      <c r="U10" s="50"/>
      <c r="V10" s="50"/>
      <c r="W10" s="50"/>
      <c r="X10" s="50"/>
      <c r="Y10" s="50"/>
      <c r="Z10" s="50"/>
      <c r="AA10" s="50"/>
      <c r="AB10" s="50"/>
      <c r="AC10" s="50"/>
      <c r="AD10" s="50"/>
      <c r="AE10" s="50"/>
      <c r="AF10" s="50"/>
    </row>
    <row r="11" spans="1:32" ht="38.25" x14ac:dyDescent="0.25">
      <c r="A11" s="163"/>
      <c r="B11" s="50"/>
      <c r="C11" s="57" t="s">
        <v>78</v>
      </c>
      <c r="D11" s="85">
        <v>2.8085106382978724</v>
      </c>
      <c r="E11" s="5">
        <v>2.86</v>
      </c>
      <c r="F11" s="5">
        <v>5.1489361702127479E-2</v>
      </c>
      <c r="G11" s="187">
        <v>1.8333333333333268E-2</v>
      </c>
      <c r="H11" s="85">
        <v>2.746031746031746</v>
      </c>
      <c r="I11" s="86">
        <v>2.82</v>
      </c>
      <c r="J11" s="184">
        <v>2.6994615761135585</v>
      </c>
      <c r="K11" s="116">
        <v>2.82</v>
      </c>
      <c r="L11" s="50"/>
      <c r="M11" s="50"/>
      <c r="N11" s="50"/>
      <c r="O11" s="50"/>
      <c r="P11" s="50"/>
      <c r="Q11" s="50"/>
      <c r="R11" s="50"/>
      <c r="S11" s="50"/>
      <c r="T11" s="50"/>
      <c r="U11" s="50"/>
      <c r="V11" s="50"/>
      <c r="W11" s="50"/>
      <c r="X11" s="50"/>
      <c r="Y11" s="50"/>
      <c r="Z11" s="50"/>
      <c r="AA11" s="50"/>
      <c r="AB11" s="50"/>
      <c r="AC11" s="50"/>
      <c r="AD11" s="50"/>
      <c r="AE11" s="50"/>
      <c r="AF11" s="50"/>
    </row>
    <row r="12" spans="1:32" ht="25.5" x14ac:dyDescent="0.25">
      <c r="A12" s="163"/>
      <c r="B12" s="50"/>
      <c r="C12" s="57" t="s">
        <v>79</v>
      </c>
      <c r="D12" s="85">
        <v>2.7234042553191489</v>
      </c>
      <c r="E12" s="5">
        <v>2.71</v>
      </c>
      <c r="F12" s="5">
        <v>-1.3404255319148906E-2</v>
      </c>
      <c r="G12" s="187">
        <v>-4.9218749999999888E-3</v>
      </c>
      <c r="H12" s="85">
        <v>2.6944444444444446</v>
      </c>
      <c r="I12" s="86">
        <v>2.8</v>
      </c>
      <c r="J12" s="184">
        <v>2.6235927557513459</v>
      </c>
      <c r="K12" s="116">
        <v>2.78</v>
      </c>
      <c r="L12" s="50"/>
      <c r="M12" s="50"/>
      <c r="N12" s="50"/>
      <c r="O12" s="50"/>
      <c r="P12" s="50"/>
      <c r="Q12" s="50"/>
      <c r="R12" s="50"/>
      <c r="S12" s="50"/>
      <c r="T12" s="50"/>
      <c r="U12" s="50"/>
      <c r="V12" s="50"/>
      <c r="W12" s="50"/>
      <c r="X12" s="50"/>
      <c r="Y12" s="50"/>
      <c r="Z12" s="50"/>
      <c r="AA12" s="50"/>
      <c r="AB12" s="50"/>
      <c r="AC12" s="50"/>
      <c r="AD12" s="50"/>
      <c r="AE12" s="50"/>
      <c r="AF12" s="50"/>
    </row>
    <row r="13" spans="1:32" ht="25.5" x14ac:dyDescent="0.25">
      <c r="A13" s="163"/>
      <c r="B13" s="50"/>
      <c r="C13" s="57" t="s">
        <v>80</v>
      </c>
      <c r="D13" s="85">
        <v>2.4255319148936172</v>
      </c>
      <c r="E13" s="5">
        <v>2.4300000000000002</v>
      </c>
      <c r="F13" s="5">
        <v>4.4680851063829685E-3</v>
      </c>
      <c r="G13" s="187">
        <v>1.8421052631578904E-3</v>
      </c>
      <c r="H13" s="85">
        <v>2.376984126984127</v>
      </c>
      <c r="I13" s="86">
        <v>2.5099999999999998</v>
      </c>
      <c r="J13" s="184">
        <v>2.279246206558982</v>
      </c>
      <c r="K13" s="116">
        <v>2.48</v>
      </c>
      <c r="L13" s="50"/>
      <c r="M13" s="50"/>
      <c r="N13" s="50"/>
      <c r="O13" s="50"/>
      <c r="P13" s="50"/>
      <c r="Q13" s="50"/>
      <c r="R13" s="50"/>
      <c r="S13" s="50"/>
      <c r="T13" s="50"/>
      <c r="U13" s="50"/>
      <c r="V13" s="50"/>
      <c r="W13" s="50"/>
      <c r="X13" s="50"/>
      <c r="Y13" s="50"/>
      <c r="Z13" s="50"/>
      <c r="AA13" s="50"/>
      <c r="AB13" s="50"/>
      <c r="AC13" s="50"/>
      <c r="AD13" s="50"/>
      <c r="AE13" s="50"/>
      <c r="AF13" s="50"/>
    </row>
    <row r="14" spans="1:32" ht="38.25" x14ac:dyDescent="0.25">
      <c r="A14" s="163"/>
      <c r="B14" s="50"/>
      <c r="C14" s="57" t="s">
        <v>81</v>
      </c>
      <c r="D14" s="85">
        <v>2.3829787234042552</v>
      </c>
      <c r="E14" s="5">
        <v>2.57</v>
      </c>
      <c r="F14" s="5">
        <v>0.18702127659574463</v>
      </c>
      <c r="G14" s="187">
        <v>7.8482142857142848E-2</v>
      </c>
      <c r="H14" s="85">
        <v>2.4206349206349205</v>
      </c>
      <c r="I14" s="86">
        <v>2.6</v>
      </c>
      <c r="J14" s="184">
        <v>2.3710230053842389</v>
      </c>
      <c r="K14" s="116">
        <v>2.59</v>
      </c>
      <c r="L14" s="50"/>
      <c r="M14" s="50"/>
      <c r="N14" s="50"/>
      <c r="O14" s="50"/>
      <c r="P14" s="50"/>
      <c r="Q14" s="50"/>
      <c r="R14" s="50"/>
      <c r="S14" s="50"/>
      <c r="T14" s="50"/>
      <c r="U14" s="50"/>
      <c r="V14" s="50"/>
      <c r="W14" s="50"/>
      <c r="X14" s="50"/>
      <c r="Y14" s="50"/>
      <c r="Z14" s="50"/>
      <c r="AA14" s="50"/>
      <c r="AB14" s="50"/>
      <c r="AC14" s="50"/>
      <c r="AD14" s="50"/>
      <c r="AE14" s="50"/>
      <c r="AF14" s="50"/>
    </row>
    <row r="15" spans="1:32" x14ac:dyDescent="0.25">
      <c r="A15" s="163"/>
      <c r="B15" s="50"/>
      <c r="C15" s="57" t="s">
        <v>82</v>
      </c>
      <c r="D15" s="85">
        <v>1.7234042553191489</v>
      </c>
      <c r="E15" s="5">
        <v>2.02</v>
      </c>
      <c r="F15" s="5">
        <v>0.29659574468085115</v>
      </c>
      <c r="G15" s="187">
        <v>0.17209876543209882</v>
      </c>
      <c r="H15" s="85">
        <v>1.7619047619047619</v>
      </c>
      <c r="I15" s="86">
        <v>1.99</v>
      </c>
      <c r="J15" s="184">
        <v>1.6554087126774351</v>
      </c>
      <c r="K15" s="116">
        <v>1.91</v>
      </c>
      <c r="L15" s="50"/>
      <c r="M15" s="50"/>
      <c r="N15" s="50"/>
      <c r="O15" s="50"/>
      <c r="P15" s="50"/>
      <c r="Q15" s="50"/>
      <c r="R15" s="50"/>
      <c r="S15" s="50"/>
      <c r="T15" s="50"/>
      <c r="U15" s="50"/>
      <c r="V15" s="50"/>
      <c r="W15" s="50"/>
      <c r="X15" s="50"/>
      <c r="Y15" s="50"/>
      <c r="Z15" s="50"/>
      <c r="AA15" s="50"/>
      <c r="AB15" s="50"/>
      <c r="AC15" s="50"/>
      <c r="AD15" s="50"/>
      <c r="AE15" s="50"/>
      <c r="AF15" s="50"/>
    </row>
    <row r="16" spans="1:32" ht="25.5" x14ac:dyDescent="0.25">
      <c r="A16" s="163"/>
      <c r="B16" s="50"/>
      <c r="C16" s="57" t="s">
        <v>158</v>
      </c>
      <c r="D16" s="85">
        <v>1.1063829787234043</v>
      </c>
      <c r="E16" s="5">
        <v>1.1399999999999999</v>
      </c>
      <c r="F16" s="5">
        <v>3.3617021276595604E-2</v>
      </c>
      <c r="G16" s="187">
        <v>3.0384615384615257E-2</v>
      </c>
      <c r="H16" s="85">
        <v>1.1150793650793651</v>
      </c>
      <c r="I16" s="86">
        <v>1.19</v>
      </c>
      <c r="J16" s="184">
        <v>1.1372980910425845</v>
      </c>
      <c r="K16" s="116">
        <v>1.27</v>
      </c>
      <c r="L16" s="50"/>
      <c r="M16" s="50"/>
      <c r="N16" s="50"/>
      <c r="O16" s="50"/>
      <c r="P16" s="50"/>
      <c r="Q16" s="50"/>
      <c r="R16" s="50"/>
      <c r="S16" s="50"/>
      <c r="T16" s="50"/>
      <c r="U16" s="50"/>
      <c r="V16" s="50"/>
      <c r="W16" s="50"/>
      <c r="X16" s="50"/>
      <c r="Y16" s="50"/>
      <c r="Z16" s="50"/>
      <c r="AA16" s="50"/>
      <c r="AB16" s="50"/>
      <c r="AC16" s="50"/>
      <c r="AD16" s="50"/>
      <c r="AE16" s="50"/>
      <c r="AF16" s="50"/>
    </row>
    <row r="17" spans="1:32" ht="25.5" x14ac:dyDescent="0.25">
      <c r="A17" s="163"/>
      <c r="B17" s="50"/>
      <c r="C17" s="57" t="s">
        <v>83</v>
      </c>
      <c r="D17" s="85">
        <v>2.3617021276595747</v>
      </c>
      <c r="E17" s="5">
        <v>2.52</v>
      </c>
      <c r="F17" s="5">
        <v>0.15829787234042536</v>
      </c>
      <c r="G17" s="187">
        <v>6.7027027027026953E-2</v>
      </c>
      <c r="H17" s="85">
        <v>2.3531746031746033</v>
      </c>
      <c r="I17" s="86">
        <v>2.5099999999999998</v>
      </c>
      <c r="J17" s="184">
        <v>2.237151248164464</v>
      </c>
      <c r="K17" s="116">
        <v>2.4700000000000002</v>
      </c>
      <c r="L17" s="50"/>
      <c r="M17" s="50"/>
      <c r="N17" s="50"/>
      <c r="O17" s="50"/>
      <c r="P17" s="50"/>
      <c r="Q17" s="50"/>
      <c r="R17" s="50"/>
      <c r="S17" s="50"/>
      <c r="T17" s="50"/>
      <c r="U17" s="50"/>
      <c r="V17" s="50"/>
      <c r="W17" s="50"/>
      <c r="X17" s="50"/>
      <c r="Y17" s="50"/>
      <c r="Z17" s="50"/>
      <c r="AA17" s="50"/>
      <c r="AB17" s="50"/>
      <c r="AC17" s="50"/>
      <c r="AD17" s="50"/>
      <c r="AE17" s="50"/>
      <c r="AF17" s="50"/>
    </row>
    <row r="18" spans="1:32" ht="25.5" x14ac:dyDescent="0.25">
      <c r="A18" s="163"/>
      <c r="B18" s="50"/>
      <c r="C18" s="57" t="s">
        <v>84</v>
      </c>
      <c r="D18" s="85">
        <v>1.9148936170212767</v>
      </c>
      <c r="E18" s="5">
        <v>2.19</v>
      </c>
      <c r="F18" s="5">
        <v>0.27510638297872325</v>
      </c>
      <c r="G18" s="187">
        <v>0.14366666666666658</v>
      </c>
      <c r="H18" s="85">
        <v>1.9722222222222223</v>
      </c>
      <c r="I18" s="86">
        <v>2.19</v>
      </c>
      <c r="J18" s="184">
        <v>1.9099363680861479</v>
      </c>
      <c r="K18" s="116">
        <v>2.17</v>
      </c>
      <c r="L18" s="50"/>
      <c r="M18" s="50"/>
      <c r="N18" s="50"/>
      <c r="O18" s="50"/>
      <c r="P18" s="50"/>
      <c r="Q18" s="50"/>
      <c r="R18" s="50"/>
      <c r="S18" s="50"/>
      <c r="T18" s="50"/>
      <c r="U18" s="50"/>
      <c r="V18" s="50"/>
      <c r="W18" s="50"/>
      <c r="X18" s="50"/>
      <c r="Y18" s="50"/>
      <c r="Z18" s="50"/>
      <c r="AA18" s="50"/>
      <c r="AB18" s="50"/>
      <c r="AC18" s="50"/>
      <c r="AD18" s="50"/>
      <c r="AE18" s="50"/>
      <c r="AF18" s="50"/>
    </row>
    <row r="19" spans="1:32" ht="30.75" customHeight="1" x14ac:dyDescent="0.25">
      <c r="A19" s="163"/>
      <c r="B19" s="50"/>
      <c r="C19" s="57" t="s">
        <v>227</v>
      </c>
      <c r="D19" s="85">
        <v>2</v>
      </c>
      <c r="E19" s="5">
        <v>2.14</v>
      </c>
      <c r="F19" s="5">
        <v>0.14000000000000012</v>
      </c>
      <c r="G19" s="187">
        <v>7.0000000000000062E-2</v>
      </c>
      <c r="H19" s="85">
        <v>1.8888888888888888</v>
      </c>
      <c r="I19" s="86">
        <v>2.15</v>
      </c>
      <c r="J19" s="184">
        <v>1.8888888888888888</v>
      </c>
      <c r="K19" s="116">
        <v>2.17</v>
      </c>
      <c r="L19" s="50"/>
      <c r="M19" s="50"/>
      <c r="N19" s="50"/>
      <c r="O19" s="50"/>
      <c r="P19" s="50"/>
      <c r="Q19" s="50"/>
      <c r="R19" s="50"/>
      <c r="S19" s="50"/>
      <c r="T19" s="50"/>
      <c r="U19" s="50"/>
      <c r="V19" s="50"/>
      <c r="W19" s="50"/>
      <c r="X19" s="50"/>
      <c r="Y19" s="50"/>
      <c r="Z19" s="50"/>
      <c r="AA19" s="50"/>
      <c r="AB19" s="50"/>
      <c r="AC19" s="50"/>
      <c r="AD19" s="50"/>
      <c r="AE19" s="50"/>
      <c r="AF19" s="50"/>
    </row>
    <row r="20" spans="1:32" ht="38.25" x14ac:dyDescent="0.25">
      <c r="A20" s="163"/>
      <c r="B20" s="50"/>
      <c r="C20" s="57" t="s">
        <v>85</v>
      </c>
      <c r="D20" s="85">
        <v>2.3191489361702127</v>
      </c>
      <c r="E20" s="5">
        <v>2.4</v>
      </c>
      <c r="F20" s="5">
        <v>8.085106382978724E-2</v>
      </c>
      <c r="G20" s="187">
        <v>3.4862385321100919E-2</v>
      </c>
      <c r="H20" s="85">
        <v>2.2658730158730158</v>
      </c>
      <c r="I20" s="86">
        <v>2.4</v>
      </c>
      <c r="J20" s="184">
        <v>2.2430249632892805</v>
      </c>
      <c r="K20" s="116">
        <v>2.48</v>
      </c>
      <c r="L20" s="50"/>
      <c r="M20" s="50"/>
      <c r="N20" s="50"/>
      <c r="O20" s="50"/>
      <c r="P20" s="50"/>
      <c r="Q20" s="50"/>
      <c r="R20" s="50"/>
      <c r="S20" s="50"/>
      <c r="T20" s="50"/>
      <c r="U20" s="50"/>
      <c r="V20" s="50"/>
      <c r="W20" s="50"/>
      <c r="X20" s="50"/>
      <c r="Y20" s="50"/>
      <c r="Z20" s="50"/>
      <c r="AA20" s="50"/>
      <c r="AB20" s="50"/>
      <c r="AC20" s="50"/>
      <c r="AD20" s="50"/>
      <c r="AE20" s="50"/>
      <c r="AF20" s="50"/>
    </row>
    <row r="21" spans="1:32" ht="25.5" x14ac:dyDescent="0.25">
      <c r="A21" s="163"/>
      <c r="B21" s="50"/>
      <c r="C21" s="57" t="s">
        <v>86</v>
      </c>
      <c r="D21" s="85">
        <v>1.9361702127659575</v>
      </c>
      <c r="E21" s="5">
        <v>2.0499999999999998</v>
      </c>
      <c r="F21" s="5">
        <v>0.11382978723404236</v>
      </c>
      <c r="G21" s="187">
        <v>5.8791208791208686E-2</v>
      </c>
      <c r="H21" s="85">
        <v>1.8968253968253967</v>
      </c>
      <c r="I21" s="86">
        <v>2</v>
      </c>
      <c r="J21" s="184">
        <v>1.8511992168379834</v>
      </c>
      <c r="K21" s="116">
        <v>2.04</v>
      </c>
      <c r="L21" s="50"/>
      <c r="M21" s="50"/>
      <c r="N21" s="50"/>
      <c r="O21" s="50"/>
      <c r="P21" s="50"/>
      <c r="Q21" s="50"/>
      <c r="R21" s="50"/>
      <c r="S21" s="50"/>
      <c r="T21" s="50"/>
      <c r="U21" s="50"/>
      <c r="V21" s="50"/>
      <c r="W21" s="50"/>
      <c r="X21" s="50"/>
      <c r="Y21" s="50"/>
      <c r="Z21" s="50"/>
      <c r="AA21" s="50"/>
      <c r="AB21" s="50"/>
      <c r="AC21" s="50"/>
      <c r="AD21" s="50"/>
      <c r="AE21" s="50"/>
      <c r="AF21" s="50"/>
    </row>
    <row r="22" spans="1:32" x14ac:dyDescent="0.25">
      <c r="A22" s="163"/>
      <c r="B22" s="50"/>
      <c r="C22" s="57" t="s">
        <v>87</v>
      </c>
      <c r="D22" s="85">
        <v>1.4042553191489362</v>
      </c>
      <c r="E22" s="5">
        <v>1.67</v>
      </c>
      <c r="F22" s="5">
        <v>0.26574468085106373</v>
      </c>
      <c r="G22" s="187">
        <v>0.18924242424242416</v>
      </c>
      <c r="H22" s="85">
        <v>1.746031746031746</v>
      </c>
      <c r="I22" s="86">
        <v>2.02</v>
      </c>
      <c r="J22" s="184">
        <v>1.6546744982868331</v>
      </c>
      <c r="K22" s="116">
        <v>1.94</v>
      </c>
      <c r="L22" s="50"/>
      <c r="M22" s="50"/>
      <c r="N22" s="50"/>
      <c r="O22" s="50"/>
      <c r="P22" s="50"/>
      <c r="Q22" s="50"/>
      <c r="R22" s="50"/>
      <c r="S22" s="50"/>
      <c r="T22" s="50"/>
      <c r="U22" s="50"/>
      <c r="V22" s="50"/>
      <c r="W22" s="50"/>
      <c r="X22" s="50"/>
      <c r="Y22" s="50"/>
      <c r="Z22" s="50"/>
      <c r="AA22" s="50"/>
      <c r="AB22" s="50"/>
      <c r="AC22" s="50"/>
      <c r="AD22" s="50"/>
      <c r="AE22" s="50"/>
      <c r="AF22" s="50"/>
    </row>
    <row r="23" spans="1:32" ht="27" customHeight="1" x14ac:dyDescent="0.25">
      <c r="A23" s="163"/>
      <c r="B23" s="50"/>
      <c r="C23" s="57" t="s">
        <v>88</v>
      </c>
      <c r="D23" s="85">
        <v>2.1702127659574466</v>
      </c>
      <c r="E23" s="5">
        <v>2.2400000000000002</v>
      </c>
      <c r="F23" s="5">
        <v>6.9787234042553603E-2</v>
      </c>
      <c r="G23" s="187">
        <v>3.2156862745098234E-2</v>
      </c>
      <c r="H23" s="85">
        <v>2.2341269841269842</v>
      </c>
      <c r="I23" s="86">
        <v>2.34</v>
      </c>
      <c r="J23" s="184">
        <v>2.2023984336759668</v>
      </c>
      <c r="K23" s="116">
        <v>2.41</v>
      </c>
      <c r="L23" s="50"/>
      <c r="M23" s="50"/>
      <c r="N23" s="50"/>
      <c r="O23" s="50"/>
      <c r="P23" s="50"/>
      <c r="Q23" s="50"/>
      <c r="R23" s="50"/>
      <c r="S23" s="50"/>
      <c r="T23" s="50"/>
      <c r="U23" s="50"/>
      <c r="V23" s="50"/>
      <c r="W23" s="50"/>
      <c r="X23" s="50"/>
      <c r="Y23" s="50"/>
      <c r="Z23" s="50"/>
      <c r="AA23" s="50"/>
      <c r="AB23" s="50"/>
      <c r="AC23" s="50"/>
      <c r="AD23" s="50"/>
      <c r="AE23" s="50"/>
      <c r="AF23" s="50"/>
    </row>
    <row r="24" spans="1:32" s="20" customFormat="1" ht="41.25" customHeight="1" x14ac:dyDescent="0.25">
      <c r="A24" s="163"/>
      <c r="B24" s="50"/>
      <c r="C24" s="57" t="s">
        <v>89</v>
      </c>
      <c r="D24" s="85">
        <v>2</v>
      </c>
      <c r="E24" s="5">
        <v>2.0499999999999998</v>
      </c>
      <c r="F24" s="5">
        <v>4.9999999999999822E-2</v>
      </c>
      <c r="G24" s="187">
        <v>2.4999999999999911E-2</v>
      </c>
      <c r="H24" s="85">
        <v>2.126984126984127</v>
      </c>
      <c r="I24" s="86">
        <v>2.23</v>
      </c>
      <c r="J24" s="184">
        <v>2.0712187958883996</v>
      </c>
      <c r="K24" s="116">
        <v>2.2799999999999998</v>
      </c>
      <c r="L24" s="50"/>
      <c r="M24" s="50"/>
      <c r="N24" s="50"/>
      <c r="O24" s="50"/>
      <c r="P24" s="50"/>
      <c r="Q24" s="50"/>
      <c r="R24" s="50"/>
      <c r="S24" s="50"/>
      <c r="T24" s="50"/>
      <c r="U24" s="50"/>
      <c r="V24" s="50"/>
      <c r="W24" s="50"/>
      <c r="X24" s="50"/>
      <c r="Y24" s="50"/>
      <c r="Z24" s="50"/>
      <c r="AA24" s="50"/>
      <c r="AB24" s="50"/>
      <c r="AC24" s="50"/>
      <c r="AD24" s="50"/>
      <c r="AE24" s="50"/>
      <c r="AF24" s="50"/>
    </row>
    <row r="25" spans="1:32" s="20" customFormat="1" ht="38.25" x14ac:dyDescent="0.25">
      <c r="A25" s="163"/>
      <c r="B25" s="50"/>
      <c r="C25" s="63" t="s">
        <v>90</v>
      </c>
      <c r="D25" s="85">
        <v>1.9148936170212767</v>
      </c>
      <c r="E25" s="5">
        <v>2.2400000000000002</v>
      </c>
      <c r="F25" s="5">
        <v>0.32510638297872352</v>
      </c>
      <c r="G25" s="187">
        <v>0.16977777777777783</v>
      </c>
      <c r="H25" s="85">
        <v>2.1111111111111112</v>
      </c>
      <c r="I25" s="86">
        <v>2.36</v>
      </c>
      <c r="J25" s="184">
        <v>2.0261869799314733</v>
      </c>
      <c r="K25" s="116">
        <v>2.25</v>
      </c>
      <c r="L25" s="50"/>
      <c r="M25" s="50"/>
      <c r="N25" s="50"/>
      <c r="O25" s="50"/>
      <c r="P25" s="50"/>
      <c r="Q25" s="50"/>
      <c r="R25" s="50"/>
      <c r="S25" s="50"/>
      <c r="T25" s="50"/>
      <c r="U25" s="50"/>
      <c r="V25" s="50"/>
      <c r="W25" s="50"/>
      <c r="X25" s="50"/>
      <c r="Y25" s="50"/>
      <c r="Z25" s="50"/>
      <c r="AA25" s="50"/>
      <c r="AB25" s="50"/>
      <c r="AC25" s="50"/>
      <c r="AD25" s="50"/>
      <c r="AE25" s="50"/>
      <c r="AF25" s="50"/>
    </row>
    <row r="26" spans="1:32" s="20" customFormat="1" ht="26.25" thickBot="1" x14ac:dyDescent="0.3">
      <c r="A26" s="163"/>
      <c r="B26" s="50"/>
      <c r="C26" s="58" t="s">
        <v>91</v>
      </c>
      <c r="D26" s="93">
        <v>2.4468085106382977</v>
      </c>
      <c r="E26" s="7">
        <v>2.5</v>
      </c>
      <c r="F26" s="7">
        <v>5.319148936170226E-2</v>
      </c>
      <c r="G26" s="188">
        <v>2.1739130434782664E-2</v>
      </c>
      <c r="H26" s="93">
        <v>2.4523809523809526</v>
      </c>
      <c r="I26" s="94">
        <v>2.57</v>
      </c>
      <c r="J26" s="186">
        <v>2.4180127263827704</v>
      </c>
      <c r="K26" s="117">
        <v>2.58</v>
      </c>
      <c r="L26" s="50"/>
      <c r="M26" s="50"/>
      <c r="N26" s="50"/>
      <c r="O26" s="50"/>
      <c r="P26" s="50"/>
      <c r="Q26" s="50"/>
      <c r="R26" s="50"/>
      <c r="S26" s="50"/>
      <c r="T26" s="50"/>
      <c r="U26" s="50"/>
      <c r="V26" s="50"/>
      <c r="W26" s="50"/>
      <c r="X26" s="50"/>
      <c r="Y26" s="50"/>
      <c r="Z26" s="50"/>
      <c r="AA26" s="50"/>
      <c r="AB26" s="50"/>
      <c r="AC26" s="50"/>
      <c r="AD26" s="50"/>
      <c r="AE26" s="50"/>
      <c r="AF26" s="50"/>
    </row>
    <row r="27" spans="1:32" s="20" customFormat="1" x14ac:dyDescent="0.25">
      <c r="A27" s="163"/>
      <c r="B27" s="50"/>
      <c r="C27" s="118" t="s">
        <v>111</v>
      </c>
      <c r="D27" s="118"/>
      <c r="E27" s="118"/>
      <c r="F27" s="118"/>
      <c r="G27" s="118"/>
      <c r="H27" s="118"/>
      <c r="I27" s="118"/>
      <c r="J27" s="50"/>
      <c r="K27" s="50"/>
      <c r="L27" s="50"/>
      <c r="M27" s="50"/>
      <c r="N27" s="50"/>
      <c r="O27" s="50"/>
      <c r="P27" s="50"/>
      <c r="Q27" s="50"/>
      <c r="R27" s="50"/>
      <c r="S27" s="50"/>
      <c r="T27" s="50"/>
      <c r="U27" s="50"/>
      <c r="V27" s="50"/>
      <c r="W27" s="50"/>
      <c r="X27" s="50"/>
      <c r="Y27" s="50"/>
      <c r="Z27" s="50"/>
      <c r="AA27" s="50"/>
      <c r="AB27" s="50"/>
      <c r="AC27" s="50"/>
      <c r="AD27" s="50"/>
      <c r="AE27" s="50"/>
      <c r="AF27" s="50"/>
    </row>
    <row r="28" spans="1:32" s="20" customFormat="1" ht="89.25" customHeight="1" x14ac:dyDescent="0.25">
      <c r="A28" s="163"/>
      <c r="B28" s="50"/>
      <c r="C28" s="267" t="s">
        <v>190</v>
      </c>
      <c r="D28" s="267"/>
      <c r="E28" s="267"/>
      <c r="F28" s="267"/>
      <c r="G28" s="267"/>
      <c r="H28" s="267"/>
      <c r="I28" s="267"/>
      <c r="J28" s="50"/>
      <c r="K28" s="50"/>
      <c r="L28" s="50"/>
      <c r="M28" s="50"/>
      <c r="N28" s="50"/>
      <c r="O28" s="50"/>
      <c r="P28" s="50"/>
      <c r="Q28" s="50"/>
      <c r="R28" s="50"/>
      <c r="S28" s="50"/>
      <c r="T28" s="50"/>
      <c r="U28" s="50"/>
      <c r="V28" s="50"/>
      <c r="W28" s="50"/>
      <c r="X28" s="50"/>
      <c r="Y28" s="50"/>
      <c r="Z28" s="50"/>
      <c r="AA28" s="50"/>
      <c r="AB28" s="50"/>
      <c r="AC28" s="50"/>
      <c r="AD28" s="50"/>
      <c r="AE28" s="50"/>
      <c r="AF28" s="50"/>
    </row>
    <row r="29" spans="1:32" s="20" customFormat="1" x14ac:dyDescent="0.25">
      <c r="A29" s="50"/>
      <c r="B29" s="50"/>
      <c r="C29" s="59"/>
      <c r="D29" s="60"/>
      <c r="E29" s="60"/>
      <c r="F29" s="35"/>
      <c r="G29" s="35"/>
      <c r="H29" s="35"/>
      <c r="I29" s="35"/>
      <c r="J29" s="50"/>
      <c r="K29" s="50"/>
      <c r="L29" s="50"/>
      <c r="M29" s="50"/>
      <c r="N29" s="50"/>
      <c r="O29" s="50"/>
      <c r="P29" s="50"/>
      <c r="Q29" s="50"/>
      <c r="R29" s="50"/>
      <c r="S29" s="50"/>
      <c r="T29" s="50"/>
      <c r="U29" s="50"/>
      <c r="V29" s="50"/>
      <c r="W29" s="50"/>
      <c r="X29" s="50"/>
      <c r="Y29" s="50"/>
      <c r="Z29" s="50"/>
      <c r="AA29" s="50"/>
      <c r="AB29" s="50"/>
      <c r="AC29" s="50"/>
      <c r="AD29" s="50"/>
      <c r="AE29" s="50"/>
      <c r="AF29" s="50"/>
    </row>
    <row r="30" spans="1:32" s="20" customFormat="1" x14ac:dyDescent="0.2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row>
    <row r="31" spans="1:32" s="20" customFormat="1" x14ac:dyDescent="0.2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row>
    <row r="32" spans="1:32" s="20" customFormat="1" x14ac:dyDescent="0.2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row>
    <row r="33" spans="1:32" s="20" customFormat="1" x14ac:dyDescent="0.2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row>
    <row r="34" spans="1:32" s="20" customFormat="1" x14ac:dyDescent="0.2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row>
    <row r="35" spans="1:32" s="20" customFormat="1" x14ac:dyDescent="0.2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row>
    <row r="36" spans="1:32" s="20" customFormat="1" x14ac:dyDescent="0.2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row>
    <row r="37" spans="1:32" s="20" customForma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row>
    <row r="38" spans="1:32" s="20" customFormat="1"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row>
    <row r="39" spans="1:32" s="20" customFormat="1"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row>
    <row r="40" spans="1:32" s="20" customFormat="1"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row>
    <row r="41" spans="1:32" s="20" customForma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row>
    <row r="42" spans="1:32" s="20" customFormat="1" x14ac:dyDescent="0.2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row>
    <row r="43" spans="1:32" s="20" customFormat="1" x14ac:dyDescent="0.2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row>
    <row r="44" spans="1:32" s="20" customFormat="1" x14ac:dyDescent="0.2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row>
    <row r="45" spans="1:32" s="20" customFormat="1" x14ac:dyDescent="0.2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row>
    <row r="46" spans="1:32" s="20" customFormat="1" x14ac:dyDescent="0.2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row>
    <row r="47" spans="1:32" s="20" customFormat="1" x14ac:dyDescent="0.2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row>
    <row r="48" spans="1:32" s="20" customFormat="1" x14ac:dyDescent="0.2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row>
    <row r="49" spans="1:32" s="20" customFormat="1" x14ac:dyDescent="0.2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row>
    <row r="50" spans="1:32" s="20" customFormat="1" x14ac:dyDescent="0.2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row>
    <row r="51" spans="1:32" s="20" customFormat="1" x14ac:dyDescent="0.2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row>
    <row r="52" spans="1:32" s="20" customFormat="1" x14ac:dyDescent="0.2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row>
    <row r="53" spans="1:32" s="20" customFormat="1" x14ac:dyDescent="0.2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row>
    <row r="54" spans="1:32" s="20" customFormat="1" x14ac:dyDescent="0.2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row>
    <row r="55" spans="1:32" s="20" customFormat="1" x14ac:dyDescent="0.2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row>
    <row r="56" spans="1:32" s="20" customFormat="1" x14ac:dyDescent="0.2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row>
    <row r="57" spans="1:32" s="20" customFormat="1" x14ac:dyDescent="0.2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row>
    <row r="58" spans="1:32" s="20" customFormat="1" x14ac:dyDescent="0.2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row>
    <row r="59" spans="1:32" s="20" customFormat="1" x14ac:dyDescent="0.2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row>
    <row r="60" spans="1:32" s="20" customFormat="1" x14ac:dyDescent="0.2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row>
    <row r="61" spans="1:32" s="20" customFormat="1" x14ac:dyDescent="0.2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row>
    <row r="62" spans="1:32" s="20" customFormat="1" x14ac:dyDescent="0.2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row>
    <row r="63" spans="1:32" s="20" customForma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row>
    <row r="64" spans="1:32" s="20" customForma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row>
    <row r="65" spans="1:32" s="20" customFormat="1" x14ac:dyDescent="0.2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row>
    <row r="66" spans="1:32" s="20" customFormat="1" x14ac:dyDescent="0.2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row>
    <row r="67" spans="1:32" s="20" customFormat="1" x14ac:dyDescent="0.2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row>
    <row r="68" spans="1:32" s="20" customFormat="1" x14ac:dyDescent="0.2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row>
    <row r="69" spans="1:32" s="20" customFormat="1" x14ac:dyDescent="0.2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row>
    <row r="70" spans="1:32" s="20" customFormat="1" x14ac:dyDescent="0.2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row>
    <row r="71" spans="1:32" s="20" customFormat="1" x14ac:dyDescent="0.2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row>
    <row r="72" spans="1:32" s="20" customFormat="1" x14ac:dyDescent="0.2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row>
    <row r="73" spans="1:32" s="20" customFormat="1" x14ac:dyDescent="0.2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row>
    <row r="74" spans="1:32" s="20" customFormat="1" x14ac:dyDescent="0.2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row>
    <row r="75" spans="1:32" s="20" customFormat="1"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row>
    <row r="76" spans="1:32" s="20" customFormat="1" x14ac:dyDescent="0.2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row>
    <row r="77" spans="1:32" s="20" customFormat="1" x14ac:dyDescent="0.2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row>
    <row r="78" spans="1:32" s="20" customFormat="1"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row>
    <row r="79" spans="1:32" s="20" customFormat="1" x14ac:dyDescent="0.2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row>
    <row r="80" spans="1:32" s="20" customFormat="1" x14ac:dyDescent="0.2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row>
    <row r="81" spans="1:32" s="20" customFormat="1"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row>
    <row r="82" spans="1:32" s="20" customFormat="1"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row>
    <row r="83" spans="1:32" s="20" customFormat="1"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row>
    <row r="84" spans="1:32" s="20" customFormat="1"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row>
    <row r="85" spans="1:32" s="20" customFormat="1"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row>
    <row r="86" spans="1:32" s="20" customFormat="1"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row>
    <row r="87" spans="1:32" s="20" customFormat="1" x14ac:dyDescent="0.2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row>
    <row r="88" spans="1:32" s="20" customFormat="1" x14ac:dyDescent="0.2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row>
    <row r="89" spans="1:32" s="20" customFormat="1" x14ac:dyDescent="0.2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row>
    <row r="90" spans="1:32" s="20" customFormat="1" x14ac:dyDescent="0.2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row>
    <row r="91" spans="1:32" s="20" customForma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row>
    <row r="92" spans="1:32" s="20" customFormat="1" x14ac:dyDescent="0.2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row>
    <row r="93" spans="1:32" s="20" customFormat="1" x14ac:dyDescent="0.2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row>
    <row r="94" spans="1:32" s="20" customFormat="1" x14ac:dyDescent="0.2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row>
    <row r="95" spans="1:32" s="20" customFormat="1" x14ac:dyDescent="0.2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row>
    <row r="96" spans="1:32" s="20" customFormat="1" x14ac:dyDescent="0.2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row>
    <row r="97" spans="1:32" s="20" customFormat="1"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row>
    <row r="98" spans="1:32" s="20" customFormat="1" x14ac:dyDescent="0.2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row>
    <row r="99" spans="1:32" s="20" customFormat="1" x14ac:dyDescent="0.2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row>
    <row r="100" spans="1:32" s="20" customFormat="1" x14ac:dyDescent="0.2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row>
    <row r="101" spans="1:32" s="20" customFormat="1" x14ac:dyDescent="0.2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row>
    <row r="102" spans="1:32" s="20" customFormat="1" x14ac:dyDescent="0.2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row>
    <row r="103" spans="1:32" s="20" customFormat="1" x14ac:dyDescent="0.2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row>
    <row r="104" spans="1:32" s="20" customFormat="1" x14ac:dyDescent="0.2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row>
    <row r="105" spans="1:32" s="20" customFormat="1" x14ac:dyDescent="0.2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row>
    <row r="106" spans="1:32" s="20" customFormat="1" x14ac:dyDescent="0.2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row>
    <row r="107" spans="1:32" s="20" customFormat="1" x14ac:dyDescent="0.2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row>
    <row r="108" spans="1:32" s="20" customFormat="1" x14ac:dyDescent="0.2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row>
    <row r="109" spans="1:32" s="20" customFormat="1" x14ac:dyDescent="0.2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row>
    <row r="110" spans="1:32" s="20" customFormat="1" x14ac:dyDescent="0.2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row>
    <row r="111" spans="1:32" s="20" customFormat="1" x14ac:dyDescent="0.2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row>
    <row r="112" spans="1:32" s="20" customFormat="1" x14ac:dyDescent="0.2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row>
    <row r="113" spans="1:32" s="20" customFormat="1" x14ac:dyDescent="0.25">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row>
    <row r="114" spans="1:32" s="20" customFormat="1" x14ac:dyDescent="0.25">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row>
    <row r="115" spans="1:32" s="20" customFormat="1" x14ac:dyDescent="0.2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row>
    <row r="116" spans="1:32" s="20" customFormat="1" x14ac:dyDescent="0.25">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row>
    <row r="117" spans="1:32" s="20" customFormat="1" x14ac:dyDescent="0.25">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row>
    <row r="118" spans="1:32" s="20" customFormat="1" x14ac:dyDescent="0.25">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row>
    <row r="119" spans="1:32" s="20" customFormat="1" x14ac:dyDescent="0.25">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row>
    <row r="120" spans="1:32" s="20" customFormat="1" x14ac:dyDescent="0.25">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row>
    <row r="121" spans="1:32" s="20" customFormat="1" x14ac:dyDescent="0.25">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row>
    <row r="122" spans="1:32" s="20" customFormat="1" x14ac:dyDescent="0.25">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row>
    <row r="123" spans="1:32" s="20" customFormat="1" x14ac:dyDescent="0.25">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row>
    <row r="124" spans="1:32" s="20" customFormat="1" x14ac:dyDescent="0.25">
      <c r="A124" s="50"/>
      <c r="B124" s="50"/>
      <c r="C124" s="61"/>
      <c r="D124" s="61"/>
      <c r="E124" s="61"/>
      <c r="F124" s="61"/>
      <c r="G124" s="61"/>
      <c r="H124" s="61"/>
      <c r="I124" s="61"/>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row>
    <row r="125" spans="1:32" s="20" customFormat="1" x14ac:dyDescent="0.25">
      <c r="A125" s="50"/>
      <c r="B125" s="50"/>
      <c r="C125" s="61"/>
      <c r="D125" s="61"/>
      <c r="E125" s="61"/>
      <c r="F125" s="61"/>
      <c r="G125" s="61"/>
      <c r="H125" s="61"/>
      <c r="I125" s="61"/>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row>
  </sheetData>
  <mergeCells count="5">
    <mergeCell ref="J5:K5"/>
    <mergeCell ref="D4:K4"/>
    <mergeCell ref="C28:I28"/>
    <mergeCell ref="D5:G5"/>
    <mergeCell ref="H5:I5"/>
  </mergeCells>
  <conditionalFormatting sqref="E7:E13">
    <cfRule type="expression" dxfId="23" priority="6">
      <formula>E7&lt;$K7</formula>
    </cfRule>
  </conditionalFormatting>
  <conditionalFormatting sqref="I7:I13">
    <cfRule type="expression" dxfId="22" priority="5">
      <formula>I7&lt;$K7</formula>
    </cfRule>
  </conditionalFormatting>
  <conditionalFormatting sqref="E14:E22">
    <cfRule type="expression" dxfId="21" priority="4">
      <formula>E14&lt;$K14</formula>
    </cfRule>
  </conditionalFormatting>
  <conditionalFormatting sqref="I14:I22">
    <cfRule type="expression" dxfId="20" priority="3">
      <formula>I14&lt;$K14</formula>
    </cfRule>
  </conditionalFormatting>
  <conditionalFormatting sqref="E23:E26">
    <cfRule type="expression" dxfId="19" priority="2">
      <formula>E23&lt;$K23</formula>
    </cfRule>
  </conditionalFormatting>
  <conditionalFormatting sqref="I23:I26">
    <cfRule type="expression" dxfId="18" priority="1">
      <formula>I23&lt;$K23</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5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1">
    <tabColor theme="3" tint="0.59999389629810485"/>
    <pageSetUpPr fitToPage="1"/>
  </sheetPr>
  <dimension ref="A1:AC88"/>
  <sheetViews>
    <sheetView showGridLines="0" zoomScaleNormal="100" workbookViewId="0">
      <pane ySplit="2" topLeftCell="A3" activePane="bottomLeft" state="frozen"/>
      <selection activeCell="D3" sqref="D3"/>
      <selection pane="bottomLeft" activeCell="C2" sqref="C2:E2"/>
    </sheetView>
  </sheetViews>
  <sheetFormatPr defaultColWidth="9.140625" defaultRowHeight="15" x14ac:dyDescent="0.25"/>
  <cols>
    <col min="1" max="1" width="12.7109375" style="20" bestFit="1" customWidth="1"/>
    <col min="2" max="2" width="5" style="20" customWidth="1"/>
    <col min="3" max="3" width="67.85546875" style="16" customWidth="1"/>
    <col min="4" max="9" width="10.7109375" style="16" customWidth="1"/>
    <col min="10" max="11" width="10.7109375" style="20" customWidth="1"/>
    <col min="12" max="29" width="9.140625" style="20"/>
    <col min="30" max="16384" width="9.140625" style="16"/>
  </cols>
  <sheetData>
    <row r="1" spans="1:29" s="20" customFormat="1" ht="16.5" thickTop="1" thickBot="1" x14ac:dyDescent="0.3">
      <c r="A1" s="62" t="s">
        <v>114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row>
    <row r="2" spans="1:29" s="20" customFormat="1" ht="15.75" thickTop="1" x14ac:dyDescent="0.25">
      <c r="A2" s="50"/>
      <c r="B2" s="50"/>
      <c r="C2" s="268" t="s">
        <v>135</v>
      </c>
      <c r="D2" s="268"/>
      <c r="E2" s="268"/>
      <c r="F2" s="50"/>
      <c r="G2" s="50"/>
      <c r="H2" s="50"/>
      <c r="I2" s="50"/>
      <c r="J2" s="50"/>
      <c r="K2" s="50"/>
      <c r="L2" s="50"/>
      <c r="M2" s="50"/>
      <c r="N2" s="50"/>
      <c r="O2" s="50"/>
      <c r="P2" s="50"/>
      <c r="Q2" s="50"/>
      <c r="R2" s="50"/>
      <c r="S2" s="50"/>
      <c r="T2" s="50"/>
      <c r="U2" s="50"/>
      <c r="V2" s="50"/>
      <c r="W2" s="50"/>
      <c r="X2" s="50"/>
      <c r="Y2" s="50"/>
      <c r="Z2" s="50"/>
      <c r="AA2" s="50"/>
      <c r="AB2" s="50"/>
      <c r="AC2" s="50"/>
    </row>
    <row r="3" spans="1:29" s="20" customFormat="1" ht="15.75" thickBot="1" x14ac:dyDescent="0.3">
      <c r="A3" s="50"/>
      <c r="B3" s="50"/>
      <c r="C3" s="54"/>
      <c r="D3" s="50"/>
      <c r="E3" s="50"/>
      <c r="F3" s="50"/>
      <c r="G3" s="50"/>
      <c r="H3" s="50"/>
      <c r="I3" s="50"/>
      <c r="J3" s="50"/>
      <c r="K3" s="50"/>
      <c r="L3" s="50"/>
      <c r="M3" s="50"/>
      <c r="N3" s="50"/>
      <c r="O3" s="50"/>
      <c r="P3" s="50"/>
      <c r="Q3" s="50"/>
      <c r="R3" s="50"/>
      <c r="S3" s="50"/>
      <c r="T3" s="50"/>
      <c r="U3" s="50"/>
      <c r="V3" s="50"/>
      <c r="W3" s="50"/>
      <c r="X3" s="50"/>
      <c r="Y3" s="50"/>
      <c r="Z3" s="50"/>
      <c r="AA3" s="50"/>
      <c r="AB3" s="50"/>
      <c r="AC3" s="50"/>
    </row>
    <row r="4" spans="1:29" ht="28.5" customHeight="1" x14ac:dyDescent="0.25">
      <c r="A4" s="50"/>
      <c r="B4" s="50"/>
      <c r="C4" s="67" t="s">
        <v>128</v>
      </c>
      <c r="D4" s="264" t="s">
        <v>157</v>
      </c>
      <c r="E4" s="265"/>
      <c r="F4" s="265"/>
      <c r="G4" s="265"/>
      <c r="H4" s="265"/>
      <c r="I4" s="265"/>
      <c r="J4" s="265"/>
      <c r="K4" s="266"/>
      <c r="L4" s="50"/>
      <c r="M4" s="50"/>
      <c r="N4" s="50"/>
      <c r="O4" s="50"/>
      <c r="P4" s="50"/>
      <c r="Q4" s="50"/>
      <c r="R4" s="50"/>
      <c r="S4" s="50"/>
      <c r="T4" s="50"/>
      <c r="U4" s="50"/>
      <c r="V4" s="50"/>
      <c r="W4" s="50"/>
      <c r="X4" s="50"/>
      <c r="Y4" s="50"/>
      <c r="Z4" s="50"/>
      <c r="AA4" s="50"/>
      <c r="AB4" s="50"/>
      <c r="AC4" s="50"/>
    </row>
    <row r="5" spans="1:29" ht="28.5" customHeight="1" x14ac:dyDescent="0.25">
      <c r="A5" s="50"/>
      <c r="B5" s="50"/>
      <c r="C5" s="77"/>
      <c r="D5" s="251" t="s">
        <v>2</v>
      </c>
      <c r="E5" s="251"/>
      <c r="F5" s="251"/>
      <c r="G5" s="251"/>
      <c r="H5" s="258" t="s">
        <v>0</v>
      </c>
      <c r="I5" s="250"/>
      <c r="J5" s="258" t="s">
        <v>1</v>
      </c>
      <c r="K5" s="259"/>
      <c r="L5" s="50"/>
      <c r="M5" s="50"/>
      <c r="N5" s="50"/>
      <c r="O5" s="50"/>
      <c r="P5" s="50"/>
      <c r="Q5" s="50"/>
      <c r="R5" s="50"/>
      <c r="S5" s="50"/>
      <c r="T5" s="50"/>
      <c r="U5" s="50"/>
      <c r="V5" s="50"/>
      <c r="W5" s="50"/>
      <c r="X5" s="50"/>
      <c r="Y5" s="50"/>
      <c r="Z5" s="50"/>
      <c r="AA5" s="50"/>
      <c r="AB5" s="50"/>
      <c r="AC5" s="50"/>
    </row>
    <row r="6" spans="1:29" ht="84" customHeight="1" x14ac:dyDescent="0.25">
      <c r="A6" s="163"/>
      <c r="B6" s="50"/>
      <c r="C6" s="78" t="str">
        <f>+'Titulní_strana - OBSAH'!$I$5</f>
        <v xml:space="preserve"> (aktuální šetření data k 10. 10. 2019)</v>
      </c>
      <c r="D6" s="75" t="s">
        <v>165</v>
      </c>
      <c r="E6" s="75" t="s">
        <v>166</v>
      </c>
      <c r="F6" s="75" t="s">
        <v>173</v>
      </c>
      <c r="G6" s="75" t="s">
        <v>174</v>
      </c>
      <c r="H6" s="75" t="s">
        <v>165</v>
      </c>
      <c r="I6" s="75" t="s">
        <v>166</v>
      </c>
      <c r="J6" s="75" t="s">
        <v>165</v>
      </c>
      <c r="K6" s="76" t="s">
        <v>166</v>
      </c>
      <c r="L6" s="50"/>
      <c r="M6" s="50"/>
      <c r="N6" s="50"/>
      <c r="O6" s="50"/>
      <c r="P6" s="50"/>
      <c r="Q6" s="50"/>
      <c r="R6" s="50"/>
      <c r="S6" s="50"/>
      <c r="T6" s="50"/>
      <c r="U6" s="50"/>
      <c r="V6" s="50"/>
      <c r="W6" s="50"/>
      <c r="X6" s="50"/>
      <c r="Y6" s="50"/>
      <c r="Z6" s="50"/>
      <c r="AA6" s="50"/>
      <c r="AB6" s="50"/>
      <c r="AC6" s="50"/>
    </row>
    <row r="7" spans="1:29" x14ac:dyDescent="0.25">
      <c r="A7" s="163"/>
      <c r="B7" s="50"/>
      <c r="C7" s="56" t="s">
        <v>92</v>
      </c>
      <c r="D7" s="82">
        <v>3</v>
      </c>
      <c r="E7" s="5">
        <v>3.1</v>
      </c>
      <c r="F7" s="96">
        <v>0.10000000000000009</v>
      </c>
      <c r="G7" s="212">
        <v>3.3333333333333361E-2</v>
      </c>
      <c r="H7" s="82">
        <v>2.9801587301587302</v>
      </c>
      <c r="I7" s="83">
        <v>3.15</v>
      </c>
      <c r="J7" s="211">
        <v>3.0509055310817423</v>
      </c>
      <c r="K7" s="115">
        <v>3.18</v>
      </c>
      <c r="L7" s="50"/>
      <c r="M7" s="50"/>
      <c r="N7" s="50"/>
      <c r="O7" s="50"/>
      <c r="P7" s="50"/>
      <c r="Q7" s="50"/>
      <c r="R7" s="50"/>
      <c r="S7" s="50"/>
      <c r="T7" s="50"/>
      <c r="U7" s="50"/>
      <c r="V7" s="50"/>
      <c r="W7" s="50"/>
      <c r="X7" s="50"/>
      <c r="Y7" s="50"/>
      <c r="Z7" s="50"/>
      <c r="AA7" s="50"/>
      <c r="AB7" s="50"/>
      <c r="AC7" s="50"/>
    </row>
    <row r="8" spans="1:29" ht="38.25" x14ac:dyDescent="0.25">
      <c r="A8" s="163"/>
      <c r="B8" s="50"/>
      <c r="C8" s="57" t="s">
        <v>93</v>
      </c>
      <c r="D8" s="85">
        <v>2.7234042553191489</v>
      </c>
      <c r="E8" s="5">
        <v>2.81</v>
      </c>
      <c r="F8" s="5">
        <v>8.6595744680851183E-2</v>
      </c>
      <c r="G8" s="187">
        <v>3.1796875000000044E-2</v>
      </c>
      <c r="H8" s="85">
        <v>2.7182539682539684</v>
      </c>
      <c r="I8" s="86">
        <v>2.87</v>
      </c>
      <c r="J8" s="184">
        <v>2.8046989720998532</v>
      </c>
      <c r="K8" s="116">
        <v>2.97</v>
      </c>
      <c r="L8" s="50"/>
      <c r="M8" s="50"/>
      <c r="N8" s="50"/>
      <c r="O8" s="50"/>
      <c r="P8" s="50"/>
      <c r="Q8" s="50"/>
      <c r="R8" s="50"/>
      <c r="S8" s="50"/>
      <c r="T8" s="50"/>
      <c r="U8" s="50"/>
      <c r="V8" s="50"/>
      <c r="W8" s="50"/>
      <c r="X8" s="50"/>
      <c r="Y8" s="50"/>
      <c r="Z8" s="50"/>
      <c r="AA8" s="50"/>
      <c r="AB8" s="50"/>
      <c r="AC8" s="50"/>
    </row>
    <row r="9" spans="1:29" ht="38.25" x14ac:dyDescent="0.25">
      <c r="A9" s="163"/>
      <c r="B9" s="50"/>
      <c r="C9" s="57" t="s">
        <v>94</v>
      </c>
      <c r="D9" s="85">
        <v>2.9361702127659575</v>
      </c>
      <c r="E9" s="5">
        <v>3.05</v>
      </c>
      <c r="F9" s="5">
        <v>0.11382978723404236</v>
      </c>
      <c r="G9" s="187">
        <v>3.8768115942028919E-2</v>
      </c>
      <c r="H9" s="85">
        <v>2.9206349206349205</v>
      </c>
      <c r="I9" s="86">
        <v>3.04</v>
      </c>
      <c r="J9" s="184">
        <v>2.9941262848751835</v>
      </c>
      <c r="K9" s="116">
        <v>3.1</v>
      </c>
      <c r="L9" s="50"/>
      <c r="M9" s="50"/>
      <c r="N9" s="50"/>
      <c r="O9" s="50"/>
      <c r="P9" s="50"/>
      <c r="Q9" s="50"/>
      <c r="R9" s="50"/>
      <c r="S9" s="50"/>
      <c r="T9" s="50"/>
      <c r="U9" s="50"/>
      <c r="V9" s="50"/>
      <c r="W9" s="50"/>
      <c r="X9" s="50"/>
      <c r="Y9" s="50"/>
      <c r="Z9" s="50"/>
      <c r="AA9" s="50"/>
      <c r="AB9" s="50"/>
      <c r="AC9" s="50"/>
    </row>
    <row r="10" spans="1:29" x14ac:dyDescent="0.25">
      <c r="A10" s="163"/>
      <c r="B10" s="50"/>
      <c r="C10" s="57" t="s">
        <v>95</v>
      </c>
      <c r="D10" s="85">
        <v>2.6382978723404253</v>
      </c>
      <c r="E10" s="5">
        <v>2.9</v>
      </c>
      <c r="F10" s="5">
        <v>0.26170212765957457</v>
      </c>
      <c r="G10" s="187">
        <v>9.9193548387096819E-2</v>
      </c>
      <c r="H10" s="85">
        <v>2.6587301587301586</v>
      </c>
      <c r="I10" s="86">
        <v>2.83</v>
      </c>
      <c r="J10" s="184">
        <v>2.6979931473323542</v>
      </c>
      <c r="K10" s="116">
        <v>2.88</v>
      </c>
      <c r="L10" s="50"/>
      <c r="M10" s="50"/>
      <c r="N10" s="50"/>
      <c r="O10" s="50"/>
      <c r="P10" s="50"/>
      <c r="Q10" s="50"/>
      <c r="R10" s="50"/>
      <c r="S10" s="50"/>
      <c r="T10" s="50"/>
      <c r="U10" s="50"/>
      <c r="V10" s="50"/>
      <c r="W10" s="50"/>
      <c r="X10" s="50"/>
      <c r="Y10" s="50"/>
      <c r="Z10" s="50"/>
      <c r="AA10" s="50"/>
      <c r="AB10" s="50"/>
      <c r="AC10" s="50"/>
    </row>
    <row r="11" spans="1:29" x14ac:dyDescent="0.25">
      <c r="A11" s="163"/>
      <c r="B11" s="50"/>
      <c r="C11" s="57" t="s">
        <v>96</v>
      </c>
      <c r="D11" s="85">
        <v>3.021276595744681</v>
      </c>
      <c r="E11" s="5">
        <v>3.14</v>
      </c>
      <c r="F11" s="5">
        <v>0.11872340425531913</v>
      </c>
      <c r="G11" s="187">
        <v>3.9295774647887319E-2</v>
      </c>
      <c r="H11" s="85">
        <v>3</v>
      </c>
      <c r="I11" s="86">
        <v>3.11</v>
      </c>
      <c r="J11" s="184">
        <v>2.9826235927557514</v>
      </c>
      <c r="K11" s="116">
        <v>3.12</v>
      </c>
      <c r="L11" s="50"/>
      <c r="M11" s="50"/>
      <c r="N11" s="50"/>
      <c r="O11" s="50"/>
      <c r="P11" s="50"/>
      <c r="Q11" s="50"/>
      <c r="R11" s="50"/>
      <c r="S11" s="50"/>
      <c r="T11" s="50"/>
      <c r="U11" s="50"/>
      <c r="V11" s="50"/>
      <c r="W11" s="50"/>
      <c r="X11" s="50"/>
      <c r="Y11" s="50"/>
      <c r="Z11" s="50"/>
      <c r="AA11" s="50"/>
      <c r="AB11" s="50"/>
      <c r="AC11" s="50"/>
    </row>
    <row r="12" spans="1:29" x14ac:dyDescent="0.25">
      <c r="A12" s="163"/>
      <c r="B12" s="50"/>
      <c r="C12" s="57" t="s">
        <v>97</v>
      </c>
      <c r="D12" s="85">
        <v>2.7234042553191489</v>
      </c>
      <c r="E12" s="5">
        <v>2.95</v>
      </c>
      <c r="F12" s="5">
        <v>0.22659574468085131</v>
      </c>
      <c r="G12" s="187">
        <v>8.3203125000000086E-2</v>
      </c>
      <c r="H12" s="85">
        <v>2.6865079365079363</v>
      </c>
      <c r="I12" s="86">
        <v>2.92</v>
      </c>
      <c r="J12" s="184">
        <v>2.7525697503671074</v>
      </c>
      <c r="K12" s="116">
        <v>2.91</v>
      </c>
      <c r="L12" s="50"/>
      <c r="M12" s="50"/>
      <c r="N12" s="50"/>
      <c r="O12" s="50"/>
      <c r="P12" s="50"/>
      <c r="Q12" s="50"/>
      <c r="R12" s="50"/>
      <c r="S12" s="50"/>
      <c r="T12" s="50"/>
      <c r="U12" s="50"/>
      <c r="V12" s="50"/>
      <c r="W12" s="50"/>
      <c r="X12" s="50"/>
      <c r="Y12" s="50"/>
      <c r="Z12" s="50"/>
      <c r="AA12" s="50"/>
      <c r="AB12" s="50"/>
      <c r="AC12" s="50"/>
    </row>
    <row r="13" spans="1:29" x14ac:dyDescent="0.25">
      <c r="A13" s="163"/>
      <c r="B13" s="50"/>
      <c r="C13" s="57" t="s">
        <v>98</v>
      </c>
      <c r="D13" s="85">
        <v>2.8510638297872339</v>
      </c>
      <c r="E13" s="5">
        <v>2.98</v>
      </c>
      <c r="F13" s="5">
        <v>0.12893617021276604</v>
      </c>
      <c r="G13" s="187">
        <v>4.5223880597014959E-2</v>
      </c>
      <c r="H13" s="85">
        <v>2.7420634920634921</v>
      </c>
      <c r="I13" s="86">
        <v>2.91</v>
      </c>
      <c r="J13" s="184">
        <v>2.7440039158100831</v>
      </c>
      <c r="K13" s="116">
        <v>2.91</v>
      </c>
      <c r="L13" s="50"/>
      <c r="M13" s="50"/>
      <c r="N13" s="50"/>
      <c r="O13" s="50"/>
      <c r="P13" s="50"/>
      <c r="Q13" s="50"/>
      <c r="R13" s="50"/>
      <c r="S13" s="50"/>
      <c r="T13" s="50"/>
      <c r="U13" s="50"/>
      <c r="V13" s="50"/>
      <c r="W13" s="50"/>
      <c r="X13" s="50"/>
      <c r="Y13" s="50"/>
      <c r="Z13" s="50"/>
      <c r="AA13" s="50"/>
      <c r="AB13" s="50"/>
      <c r="AC13" s="50"/>
    </row>
    <row r="14" spans="1:29" ht="16.5" customHeight="1" x14ac:dyDescent="0.25">
      <c r="A14" s="163"/>
      <c r="B14" s="50"/>
      <c r="C14" s="57" t="s">
        <v>99</v>
      </c>
      <c r="D14" s="85">
        <v>2.9361702127659575</v>
      </c>
      <c r="E14" s="5">
        <v>3.1</v>
      </c>
      <c r="F14" s="5">
        <v>0.16382978723404262</v>
      </c>
      <c r="G14" s="187">
        <v>5.5797101449275383E-2</v>
      </c>
      <c r="H14" s="85">
        <v>2.9166666666666665</v>
      </c>
      <c r="I14" s="86">
        <v>3.04</v>
      </c>
      <c r="J14" s="184">
        <v>2.933186490455213</v>
      </c>
      <c r="K14" s="116">
        <v>3.08</v>
      </c>
      <c r="L14" s="50"/>
      <c r="M14" s="50"/>
      <c r="N14" s="50"/>
      <c r="O14" s="50"/>
      <c r="P14" s="50"/>
      <c r="Q14" s="50"/>
      <c r="R14" s="50"/>
      <c r="S14" s="50"/>
      <c r="T14" s="50"/>
      <c r="U14" s="50"/>
      <c r="V14" s="50"/>
      <c r="W14" s="50"/>
      <c r="X14" s="50"/>
      <c r="Y14" s="50"/>
      <c r="Z14" s="50"/>
      <c r="AA14" s="50"/>
      <c r="AB14" s="50"/>
      <c r="AC14" s="50"/>
    </row>
    <row r="15" spans="1:29" ht="16.5" customHeight="1" x14ac:dyDescent="0.25">
      <c r="A15" s="163"/>
      <c r="B15" s="50"/>
      <c r="C15" s="57" t="s">
        <v>100</v>
      </c>
      <c r="D15" s="85">
        <v>2.8936170212765959</v>
      </c>
      <c r="E15" s="5">
        <v>2.93</v>
      </c>
      <c r="F15" s="5">
        <v>3.6382978723404236E-2</v>
      </c>
      <c r="G15" s="187">
        <v>1.2573529411764699E-2</v>
      </c>
      <c r="H15" s="85">
        <v>2.8928571428571428</v>
      </c>
      <c r="I15" s="86">
        <v>3.01</v>
      </c>
      <c r="J15" s="184">
        <v>2.9145863925599609</v>
      </c>
      <c r="K15" s="116">
        <v>3.02</v>
      </c>
      <c r="L15" s="50"/>
      <c r="M15" s="50"/>
      <c r="N15" s="50"/>
      <c r="O15" s="50"/>
      <c r="P15" s="50"/>
      <c r="Q15" s="50"/>
      <c r="R15" s="50"/>
      <c r="S15" s="50"/>
      <c r="T15" s="50"/>
      <c r="U15" s="50"/>
      <c r="V15" s="50"/>
      <c r="W15" s="50"/>
      <c r="X15" s="50"/>
      <c r="Y15" s="50"/>
      <c r="Z15" s="50"/>
      <c r="AA15" s="50"/>
      <c r="AB15" s="50"/>
      <c r="AC15" s="50"/>
    </row>
    <row r="16" spans="1:29" ht="38.25" x14ac:dyDescent="0.25">
      <c r="A16" s="163"/>
      <c r="B16" s="50"/>
      <c r="C16" s="57" t="s">
        <v>101</v>
      </c>
      <c r="D16" s="85">
        <v>2.7872340425531914</v>
      </c>
      <c r="E16" s="5">
        <v>2.86</v>
      </c>
      <c r="F16" s="5">
        <v>7.2765957446808471E-2</v>
      </c>
      <c r="G16" s="187">
        <v>2.6106870229007619E-2</v>
      </c>
      <c r="H16" s="85">
        <v>2.7698412698412698</v>
      </c>
      <c r="I16" s="86">
        <v>2.87</v>
      </c>
      <c r="J16" s="184">
        <v>2.7692119432207538</v>
      </c>
      <c r="K16" s="116">
        <v>2.91</v>
      </c>
      <c r="L16" s="50"/>
      <c r="M16" s="50"/>
      <c r="N16" s="50"/>
      <c r="O16" s="50"/>
      <c r="P16" s="50"/>
      <c r="Q16" s="50"/>
      <c r="R16" s="50"/>
      <c r="S16" s="50"/>
      <c r="T16" s="50"/>
      <c r="U16" s="50"/>
      <c r="V16" s="50"/>
      <c r="W16" s="50"/>
      <c r="X16" s="50"/>
      <c r="Y16" s="50"/>
      <c r="Z16" s="50"/>
      <c r="AA16" s="50"/>
      <c r="AB16" s="50"/>
      <c r="AC16" s="50"/>
    </row>
    <row r="17" spans="1:29" x14ac:dyDescent="0.25">
      <c r="A17" s="163"/>
      <c r="B17" s="50"/>
      <c r="C17" s="57" t="s">
        <v>102</v>
      </c>
      <c r="D17" s="85">
        <v>2.7446808510638299</v>
      </c>
      <c r="E17" s="5">
        <v>2.71</v>
      </c>
      <c r="F17" s="5">
        <v>-3.4680851063829898E-2</v>
      </c>
      <c r="G17" s="187">
        <v>-1.2635658914728723E-2</v>
      </c>
      <c r="H17" s="85">
        <v>2.746031746031746</v>
      </c>
      <c r="I17" s="86">
        <v>2.86</v>
      </c>
      <c r="J17" s="184">
        <v>2.7988252569750367</v>
      </c>
      <c r="K17" s="116">
        <v>2.95</v>
      </c>
      <c r="L17" s="50"/>
      <c r="M17" s="50"/>
      <c r="N17" s="50"/>
      <c r="O17" s="50"/>
      <c r="P17" s="50"/>
      <c r="Q17" s="50"/>
      <c r="R17" s="50"/>
      <c r="S17" s="50"/>
      <c r="T17" s="50"/>
      <c r="U17" s="50"/>
      <c r="V17" s="50"/>
      <c r="W17" s="50"/>
      <c r="X17" s="50"/>
      <c r="Y17" s="50"/>
      <c r="Z17" s="50"/>
      <c r="AA17" s="50"/>
      <c r="AB17" s="50"/>
      <c r="AC17" s="50"/>
    </row>
    <row r="18" spans="1:29" ht="39" thickBot="1" x14ac:dyDescent="0.3">
      <c r="A18" s="163"/>
      <c r="B18" s="50"/>
      <c r="C18" s="58" t="s">
        <v>103</v>
      </c>
      <c r="D18" s="93">
        <v>2.5744680851063828</v>
      </c>
      <c r="E18" s="7">
        <v>2.64</v>
      </c>
      <c r="F18" s="7">
        <v>6.5531914893617316E-2</v>
      </c>
      <c r="G18" s="188">
        <v>2.545454545454557E-2</v>
      </c>
      <c r="H18" s="93">
        <v>2.5595238095238093</v>
      </c>
      <c r="I18" s="94">
        <v>2.68</v>
      </c>
      <c r="J18" s="186">
        <v>2.6069505628976994</v>
      </c>
      <c r="K18" s="117">
        <v>2.78</v>
      </c>
      <c r="L18" s="50"/>
      <c r="M18" s="50"/>
      <c r="N18" s="50"/>
      <c r="O18" s="50"/>
      <c r="P18" s="50"/>
      <c r="Q18" s="50"/>
      <c r="R18" s="50"/>
      <c r="S18" s="50"/>
      <c r="T18" s="50"/>
      <c r="U18" s="50"/>
      <c r="V18" s="50"/>
      <c r="W18" s="50"/>
      <c r="X18" s="50"/>
      <c r="Y18" s="50"/>
      <c r="Z18" s="50"/>
      <c r="AA18" s="50"/>
      <c r="AB18" s="50"/>
      <c r="AC18" s="50"/>
    </row>
    <row r="19" spans="1:29" s="20" customFormat="1" x14ac:dyDescent="0.25">
      <c r="A19" s="163"/>
      <c r="B19" s="50"/>
      <c r="C19" s="118" t="s">
        <v>111</v>
      </c>
      <c r="D19" s="118"/>
      <c r="E19" s="118"/>
      <c r="F19" s="118"/>
      <c r="G19" s="118"/>
      <c r="H19" s="118"/>
      <c r="I19" s="118"/>
      <c r="J19" s="50"/>
      <c r="K19" s="50"/>
      <c r="L19" s="50"/>
      <c r="M19" s="50"/>
      <c r="N19" s="50"/>
      <c r="O19" s="50"/>
      <c r="P19" s="50"/>
      <c r="Q19" s="50"/>
      <c r="R19" s="50"/>
      <c r="S19" s="50"/>
      <c r="T19" s="50"/>
      <c r="U19" s="50"/>
      <c r="V19" s="50"/>
      <c r="W19" s="50"/>
      <c r="X19" s="50"/>
      <c r="Y19" s="50"/>
      <c r="Z19" s="50"/>
      <c r="AA19" s="50"/>
      <c r="AB19" s="50"/>
      <c r="AC19" s="50"/>
    </row>
    <row r="20" spans="1:29" s="20" customFormat="1" ht="93" customHeight="1" x14ac:dyDescent="0.25">
      <c r="A20" s="163"/>
      <c r="B20" s="50"/>
      <c r="C20" s="267" t="s">
        <v>190</v>
      </c>
      <c r="D20" s="267"/>
      <c r="E20" s="267"/>
      <c r="F20" s="267"/>
      <c r="G20" s="267"/>
      <c r="H20" s="267"/>
      <c r="I20" s="267"/>
      <c r="J20" s="50"/>
      <c r="K20" s="50"/>
      <c r="L20" s="50"/>
      <c r="M20" s="50"/>
      <c r="N20" s="50"/>
      <c r="O20" s="50"/>
      <c r="P20" s="50"/>
      <c r="Q20" s="50"/>
      <c r="R20" s="50"/>
      <c r="S20" s="50"/>
      <c r="T20" s="50"/>
      <c r="U20" s="50"/>
      <c r="V20" s="50"/>
      <c r="W20" s="50"/>
      <c r="X20" s="50"/>
      <c r="Y20" s="50"/>
      <c r="Z20" s="50"/>
      <c r="AA20" s="50"/>
      <c r="AB20" s="50"/>
      <c r="AC20" s="50"/>
    </row>
    <row r="21" spans="1:29" s="20" customFormat="1" x14ac:dyDescent="0.25">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row>
    <row r="22" spans="1:29" s="20" customFormat="1" x14ac:dyDescent="0.25">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row>
    <row r="23" spans="1:29" s="20" customFormat="1" x14ac:dyDescent="0.2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row>
    <row r="24" spans="1:29" s="20" customFormat="1" x14ac:dyDescent="0.25">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row>
    <row r="25" spans="1:29" s="20" customFormat="1" x14ac:dyDescent="0.2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row>
    <row r="26" spans="1:29" s="20" customFormat="1" x14ac:dyDescent="0.25">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row>
    <row r="27" spans="1:29" s="20" customFormat="1" x14ac:dyDescent="0.25">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row>
    <row r="28" spans="1:29" s="20" customFormat="1" x14ac:dyDescent="0.2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row>
    <row r="29" spans="1:29" s="20" customFormat="1" x14ac:dyDescent="0.2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row>
    <row r="30" spans="1:29" s="20" customFormat="1" x14ac:dyDescent="0.2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row>
    <row r="31" spans="1:29" s="20" customFormat="1" x14ac:dyDescent="0.2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row>
    <row r="32" spans="1:29" s="20" customFormat="1" x14ac:dyDescent="0.2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row>
    <row r="33" spans="1:29" s="20" customFormat="1" x14ac:dyDescent="0.2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row>
    <row r="34" spans="1:29" s="20" customFormat="1" x14ac:dyDescent="0.2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row>
    <row r="35" spans="1:29" s="20" customFormat="1" x14ac:dyDescent="0.2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row>
    <row r="36" spans="1:29" s="20" customFormat="1" x14ac:dyDescent="0.2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row>
    <row r="37" spans="1:29" s="20" customForma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row>
    <row r="38" spans="1:29" s="20" customFormat="1"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row>
    <row r="39" spans="1:29" s="20" customFormat="1"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row>
    <row r="40" spans="1:29" s="20" customFormat="1"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row>
    <row r="41" spans="1:29" s="20" customForma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row>
    <row r="42" spans="1:29" s="20" customFormat="1" x14ac:dyDescent="0.2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row>
    <row r="43" spans="1:29" s="20" customFormat="1" x14ac:dyDescent="0.2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row>
    <row r="44" spans="1:29" s="20" customFormat="1" x14ac:dyDescent="0.2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row>
    <row r="45" spans="1:29" s="20" customFormat="1" x14ac:dyDescent="0.2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row>
    <row r="46" spans="1:29" s="20" customFormat="1" x14ac:dyDescent="0.2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row>
    <row r="47" spans="1:29" s="20" customFormat="1" x14ac:dyDescent="0.2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pans="1:29" s="20" customFormat="1" x14ac:dyDescent="0.2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row>
    <row r="49" spans="1:29" s="20" customFormat="1" x14ac:dyDescent="0.2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row>
    <row r="50" spans="1:29" s="20" customFormat="1" x14ac:dyDescent="0.2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row>
    <row r="51" spans="1:29" s="20" customFormat="1" x14ac:dyDescent="0.2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row>
    <row r="52" spans="1:29" s="20" customFormat="1" x14ac:dyDescent="0.2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row>
    <row r="53" spans="1:29" s="20" customFormat="1" x14ac:dyDescent="0.2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row>
    <row r="54" spans="1:29" s="20" customFormat="1" x14ac:dyDescent="0.2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row>
    <row r="55" spans="1:29" s="20" customFormat="1" x14ac:dyDescent="0.2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row>
    <row r="56" spans="1:29" s="20" customFormat="1" x14ac:dyDescent="0.2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row>
    <row r="57" spans="1:29" s="20" customFormat="1" x14ac:dyDescent="0.2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row>
    <row r="58" spans="1:29" s="20" customFormat="1" x14ac:dyDescent="0.2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row>
    <row r="59" spans="1:29" s="20" customFormat="1" x14ac:dyDescent="0.2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spans="1:29" s="20" customFormat="1" x14ac:dyDescent="0.2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row>
    <row r="61" spans="1:29" s="20" customFormat="1" x14ac:dyDescent="0.2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row>
    <row r="62" spans="1:29" s="20" customFormat="1" x14ac:dyDescent="0.2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row>
    <row r="63" spans="1:29" s="20" customForma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row>
    <row r="64" spans="1:29" s="20" customForma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row>
    <row r="65" spans="1:29" s="20" customFormat="1" x14ac:dyDescent="0.2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row>
    <row r="66" spans="1:29" s="20" customFormat="1" x14ac:dyDescent="0.2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row>
    <row r="67" spans="1:29" s="20" customFormat="1" x14ac:dyDescent="0.2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row>
    <row r="68" spans="1:29" s="20" customFormat="1" x14ac:dyDescent="0.2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row>
    <row r="69" spans="1:29" s="20" customFormat="1" x14ac:dyDescent="0.2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row>
    <row r="70" spans="1:29" s="20" customFormat="1" x14ac:dyDescent="0.2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row>
    <row r="71" spans="1:29" s="20" customFormat="1" x14ac:dyDescent="0.2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pans="1:29" s="20" customFormat="1" x14ac:dyDescent="0.2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row>
    <row r="73" spans="1:29" s="20" customFormat="1" x14ac:dyDescent="0.2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row>
    <row r="74" spans="1:29" s="20" customFormat="1" x14ac:dyDescent="0.2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row>
    <row r="75" spans="1:29" s="20" customFormat="1"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row>
    <row r="76" spans="1:29" s="20" customFormat="1" x14ac:dyDescent="0.2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row>
    <row r="77" spans="1:29" s="20" customFormat="1" x14ac:dyDescent="0.2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row>
    <row r="78" spans="1:29" s="20" customFormat="1"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row>
    <row r="79" spans="1:29" s="20" customFormat="1" x14ac:dyDescent="0.2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row>
    <row r="80" spans="1:29" s="20" customFormat="1" x14ac:dyDescent="0.2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row>
    <row r="81" spans="1:29" s="20" customFormat="1"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row>
    <row r="82" spans="1:29" s="20" customFormat="1"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row>
    <row r="83" spans="1:29" s="20" customFormat="1"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row>
    <row r="84" spans="1:29" s="20" customFormat="1"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row>
    <row r="85" spans="1:29" s="20" customFormat="1"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row>
    <row r="86" spans="1:29" s="20" customFormat="1"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row>
    <row r="87" spans="1:29" s="20" customFormat="1" x14ac:dyDescent="0.25">
      <c r="A87" s="50"/>
      <c r="B87" s="50"/>
      <c r="C87" s="61"/>
      <c r="D87" s="61"/>
      <c r="E87" s="61"/>
      <c r="F87" s="61"/>
      <c r="G87" s="61"/>
      <c r="H87" s="61"/>
      <c r="I87" s="61"/>
      <c r="J87" s="50"/>
      <c r="K87" s="50"/>
      <c r="L87" s="50"/>
      <c r="M87" s="50"/>
      <c r="N87" s="50"/>
      <c r="O87" s="50"/>
      <c r="P87" s="50"/>
      <c r="Q87" s="50"/>
      <c r="R87" s="50"/>
      <c r="S87" s="50"/>
      <c r="T87" s="50"/>
      <c r="U87" s="50"/>
      <c r="V87" s="50"/>
      <c r="W87" s="50"/>
      <c r="X87" s="50"/>
      <c r="Y87" s="50"/>
      <c r="Z87" s="50"/>
      <c r="AA87" s="50"/>
      <c r="AB87" s="50"/>
      <c r="AC87" s="50"/>
    </row>
    <row r="88" spans="1:29" s="20" customFormat="1" x14ac:dyDescent="0.25">
      <c r="A88" s="50"/>
      <c r="B88" s="50"/>
      <c r="C88" s="61"/>
      <c r="D88" s="61"/>
      <c r="E88" s="61"/>
      <c r="F88" s="61"/>
      <c r="G88" s="61"/>
      <c r="H88" s="61"/>
      <c r="I88" s="61"/>
      <c r="J88" s="50"/>
      <c r="K88" s="50"/>
      <c r="L88" s="50"/>
      <c r="M88" s="50"/>
      <c r="N88" s="50"/>
      <c r="O88" s="50"/>
      <c r="P88" s="50"/>
      <c r="Q88" s="50"/>
      <c r="R88" s="50"/>
      <c r="S88" s="50"/>
      <c r="T88" s="50"/>
      <c r="U88" s="50"/>
      <c r="V88" s="50"/>
      <c r="W88" s="50"/>
      <c r="X88" s="50"/>
      <c r="Y88" s="50"/>
      <c r="Z88" s="50"/>
      <c r="AA88" s="50"/>
      <c r="AB88" s="50"/>
      <c r="AC88" s="50"/>
    </row>
  </sheetData>
  <mergeCells count="6">
    <mergeCell ref="J5:K5"/>
    <mergeCell ref="D4:K4"/>
    <mergeCell ref="C2:E2"/>
    <mergeCell ref="C20:I20"/>
    <mergeCell ref="D5:G5"/>
    <mergeCell ref="H5:I5"/>
  </mergeCells>
  <conditionalFormatting sqref="E7:E13">
    <cfRule type="expression" dxfId="17" priority="6">
      <formula>E7&lt;$K7</formula>
    </cfRule>
  </conditionalFormatting>
  <conditionalFormatting sqref="I7:I13">
    <cfRule type="expression" dxfId="16" priority="5">
      <formula>I7&lt;$K7</formula>
    </cfRule>
  </conditionalFormatting>
  <conditionalFormatting sqref="E14:E16">
    <cfRule type="expression" dxfId="15" priority="4">
      <formula>E14&lt;$K14</formula>
    </cfRule>
  </conditionalFormatting>
  <conditionalFormatting sqref="I14:I16">
    <cfRule type="expression" dxfId="14" priority="3">
      <formula>I14&lt;$K14</formula>
    </cfRule>
  </conditionalFormatting>
  <conditionalFormatting sqref="E17:E18">
    <cfRule type="expression" dxfId="13" priority="2">
      <formula>E17&lt;$K17</formula>
    </cfRule>
  </conditionalFormatting>
  <conditionalFormatting sqref="I17:I18">
    <cfRule type="expression" dxfId="12" priority="1">
      <formula>I17&lt;$K17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6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2">
    <tabColor theme="3" tint="0.59999389629810485"/>
    <pageSetUpPr fitToPage="1"/>
  </sheetPr>
  <dimension ref="A1:AW110"/>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 style="20" customWidth="1"/>
    <col min="3" max="3" width="67.85546875" style="16" customWidth="1"/>
    <col min="4" max="10" width="10.7109375" style="16" customWidth="1"/>
    <col min="11" max="11" width="10.7109375" style="9" customWidth="1"/>
    <col min="12" max="16" width="9.140625" style="9" customWidth="1"/>
    <col min="17" max="22" width="9.140625" style="45"/>
    <col min="23" max="23" width="9.140625" style="9"/>
    <col min="24" max="49" width="9.140625" style="20"/>
    <col min="50" max="16384" width="9.140625" style="16"/>
  </cols>
  <sheetData>
    <row r="1" spans="1:49" s="20" customFormat="1" ht="16.5" thickTop="1" thickBot="1" x14ac:dyDescent="0.3">
      <c r="A1" s="62" t="s">
        <v>114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row>
    <row r="2" spans="1:49" s="20" customFormat="1" ht="15.75" thickTop="1" x14ac:dyDescent="0.25">
      <c r="A2" s="50"/>
      <c r="B2" s="50"/>
      <c r="C2" s="54" t="s">
        <v>136</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row>
    <row r="3" spans="1:49" s="20" customFormat="1" ht="15.75" thickBot="1" x14ac:dyDescent="0.3">
      <c r="A3" s="50"/>
      <c r="B3" s="50"/>
      <c r="C3" s="54"/>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row>
    <row r="4" spans="1:49" ht="28.5" customHeight="1" x14ac:dyDescent="0.25">
      <c r="A4" s="50"/>
      <c r="B4" s="50"/>
      <c r="C4" s="67" t="s">
        <v>129</v>
      </c>
      <c r="D4" s="264" t="s">
        <v>157</v>
      </c>
      <c r="E4" s="265"/>
      <c r="F4" s="265"/>
      <c r="G4" s="265"/>
      <c r="H4" s="265"/>
      <c r="I4" s="265"/>
      <c r="J4" s="265"/>
      <c r="K4" s="266"/>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16"/>
      <c r="AW4" s="16"/>
    </row>
    <row r="5" spans="1:49" ht="28.5" customHeight="1" x14ac:dyDescent="0.25">
      <c r="A5" s="50"/>
      <c r="B5" s="50"/>
      <c r="C5" s="77"/>
      <c r="D5" s="251" t="s">
        <v>2</v>
      </c>
      <c r="E5" s="251"/>
      <c r="F5" s="251"/>
      <c r="G5" s="251"/>
      <c r="H5" s="258" t="s">
        <v>0</v>
      </c>
      <c r="I5" s="250"/>
      <c r="J5" s="258" t="s">
        <v>1</v>
      </c>
      <c r="K5" s="259"/>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16"/>
      <c r="AW5" s="16"/>
    </row>
    <row r="6" spans="1:49" ht="84" customHeight="1" x14ac:dyDescent="0.25">
      <c r="A6" s="50"/>
      <c r="B6" s="50"/>
      <c r="C6" s="78" t="str">
        <f>+'Titulní_strana - OBSAH'!$I$5</f>
        <v xml:space="preserve"> (aktuální šetření data k 10. 10. 2019)</v>
      </c>
      <c r="D6" s="75" t="s">
        <v>165</v>
      </c>
      <c r="E6" s="75" t="s">
        <v>166</v>
      </c>
      <c r="F6" s="75" t="s">
        <v>173</v>
      </c>
      <c r="G6" s="75" t="s">
        <v>174</v>
      </c>
      <c r="H6" s="75" t="s">
        <v>165</v>
      </c>
      <c r="I6" s="75" t="s">
        <v>166</v>
      </c>
      <c r="J6" s="75" t="s">
        <v>165</v>
      </c>
      <c r="K6" s="76" t="s">
        <v>166</v>
      </c>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16"/>
      <c r="AW6" s="16"/>
    </row>
    <row r="7" spans="1:49" ht="25.5" x14ac:dyDescent="0.25">
      <c r="A7" s="163"/>
      <c r="B7" s="50"/>
      <c r="C7" s="56" t="s">
        <v>104</v>
      </c>
      <c r="D7" s="82">
        <v>2.9361702127659575</v>
      </c>
      <c r="E7" s="5">
        <v>2.95</v>
      </c>
      <c r="F7" s="96">
        <v>1.3829787234042712E-2</v>
      </c>
      <c r="G7" s="212">
        <v>4.7101449275362859E-3</v>
      </c>
      <c r="H7" s="82">
        <v>2.9722222222222223</v>
      </c>
      <c r="I7" s="83">
        <v>3.06</v>
      </c>
      <c r="J7" s="211">
        <v>2.9730788056779245</v>
      </c>
      <c r="K7" s="115">
        <v>3.06</v>
      </c>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16"/>
      <c r="AW7" s="16"/>
    </row>
    <row r="8" spans="1:49" ht="25.5" x14ac:dyDescent="0.25">
      <c r="A8" s="163"/>
      <c r="B8" s="50"/>
      <c r="C8" s="57" t="s">
        <v>105</v>
      </c>
      <c r="D8" s="85">
        <v>2.3191489361702127</v>
      </c>
      <c r="E8" s="5">
        <v>2.52</v>
      </c>
      <c r="F8" s="5">
        <v>0.20085106382978735</v>
      </c>
      <c r="G8" s="187">
        <v>8.6605504587156018E-2</v>
      </c>
      <c r="H8" s="85">
        <v>2.4206349206349205</v>
      </c>
      <c r="I8" s="86">
        <v>2.59</v>
      </c>
      <c r="J8" s="184">
        <v>2.4745472344591288</v>
      </c>
      <c r="K8" s="116">
        <v>2.63</v>
      </c>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16"/>
      <c r="AW8" s="16"/>
    </row>
    <row r="9" spans="1:49" ht="38.25" x14ac:dyDescent="0.25">
      <c r="A9" s="163"/>
      <c r="B9" s="50"/>
      <c r="C9" s="57" t="s">
        <v>106</v>
      </c>
      <c r="D9" s="85">
        <v>1.4042553191489362</v>
      </c>
      <c r="E9" s="5">
        <v>1.52</v>
      </c>
      <c r="F9" s="5">
        <v>0.11574468085106382</v>
      </c>
      <c r="G9" s="187">
        <v>8.2424242424242414E-2</v>
      </c>
      <c r="H9" s="85">
        <v>1.3531746031746033</v>
      </c>
      <c r="I9" s="86">
        <v>1.57</v>
      </c>
      <c r="J9" s="184">
        <v>1.3636808614782183</v>
      </c>
      <c r="K9" s="116">
        <v>1.58</v>
      </c>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16"/>
      <c r="AW9" s="16"/>
    </row>
    <row r="10" spans="1:49" ht="25.5" x14ac:dyDescent="0.25">
      <c r="A10" s="163"/>
      <c r="B10" s="50"/>
      <c r="C10" s="57" t="s">
        <v>107</v>
      </c>
      <c r="D10" s="85">
        <v>1.6595744680851063</v>
      </c>
      <c r="E10" s="5">
        <v>1.71</v>
      </c>
      <c r="F10" s="5">
        <v>5.0425531914893629E-2</v>
      </c>
      <c r="G10" s="187">
        <v>3.0384615384615392E-2</v>
      </c>
      <c r="H10" s="85">
        <v>1.7142857142857142</v>
      </c>
      <c r="I10" s="86">
        <v>1.96</v>
      </c>
      <c r="J10" s="184">
        <v>1.7809593734703866</v>
      </c>
      <c r="K10" s="116">
        <v>2.0299999999999998</v>
      </c>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16"/>
      <c r="AW10" s="16"/>
    </row>
    <row r="11" spans="1:49" ht="25.5" x14ac:dyDescent="0.25">
      <c r="A11" s="163"/>
      <c r="B11" s="50"/>
      <c r="C11" s="57" t="s">
        <v>108</v>
      </c>
      <c r="D11" s="85">
        <v>2.9361702127659575</v>
      </c>
      <c r="E11" s="5">
        <v>3.05</v>
      </c>
      <c r="F11" s="5">
        <v>0.11382978723404236</v>
      </c>
      <c r="G11" s="187">
        <v>3.8768115942028919E-2</v>
      </c>
      <c r="H11" s="85">
        <v>2.8928571428571428</v>
      </c>
      <c r="I11" s="86">
        <v>3.03</v>
      </c>
      <c r="J11" s="184">
        <v>2.9172785119921683</v>
      </c>
      <c r="K11" s="116">
        <v>3.05</v>
      </c>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16"/>
      <c r="AW11" s="16"/>
    </row>
    <row r="12" spans="1:49" ht="25.5" x14ac:dyDescent="0.25">
      <c r="A12" s="163"/>
      <c r="B12" s="50"/>
      <c r="C12" s="57" t="s">
        <v>109</v>
      </c>
      <c r="D12" s="85">
        <v>2.8936170212765959</v>
      </c>
      <c r="E12" s="5">
        <v>3.05</v>
      </c>
      <c r="F12" s="5">
        <v>0.1563829787234039</v>
      </c>
      <c r="G12" s="187">
        <v>5.4044117647058694E-2</v>
      </c>
      <c r="H12" s="85">
        <v>2.8293650793650795</v>
      </c>
      <c r="I12" s="86">
        <v>3.05</v>
      </c>
      <c r="J12" s="184">
        <v>2.8734703866862459</v>
      </c>
      <c r="K12" s="116">
        <v>3.02</v>
      </c>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16"/>
      <c r="AW12" s="16"/>
    </row>
    <row r="13" spans="1:49" ht="26.25" thickBot="1" x14ac:dyDescent="0.3">
      <c r="A13" s="163"/>
      <c r="B13" s="50"/>
      <c r="C13" s="58" t="s">
        <v>110</v>
      </c>
      <c r="D13" s="93">
        <v>2.9148936170212765</v>
      </c>
      <c r="E13" s="7">
        <v>2.9</v>
      </c>
      <c r="F13" s="7">
        <v>-1.4893617021276562E-2</v>
      </c>
      <c r="G13" s="188">
        <v>-5.1094890510948792E-3</v>
      </c>
      <c r="H13" s="93">
        <v>2.7738095238095237</v>
      </c>
      <c r="I13" s="94">
        <v>2.89</v>
      </c>
      <c r="J13" s="186">
        <v>2.7887909936368085</v>
      </c>
      <c r="K13" s="117">
        <v>2.92</v>
      </c>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16"/>
      <c r="AW13" s="16"/>
    </row>
    <row r="14" spans="1:49" x14ac:dyDescent="0.25">
      <c r="A14" s="50"/>
      <c r="B14" s="50"/>
      <c r="C14" s="118" t="s">
        <v>111</v>
      </c>
      <c r="D14" s="118"/>
      <c r="E14" s="118"/>
      <c r="F14" s="118"/>
      <c r="G14" s="118"/>
      <c r="H14" s="118"/>
      <c r="I14" s="118"/>
      <c r="J14" s="118"/>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row>
    <row r="15" spans="1:49" ht="90" customHeight="1" x14ac:dyDescent="0.25">
      <c r="A15" s="50"/>
      <c r="B15" s="50"/>
      <c r="C15" s="267" t="s">
        <v>189</v>
      </c>
      <c r="D15" s="267"/>
      <c r="E15" s="267"/>
      <c r="F15" s="267"/>
      <c r="G15" s="267"/>
      <c r="H15" s="267"/>
      <c r="I15" s="267"/>
      <c r="J15" s="267"/>
      <c r="K15" s="267"/>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row>
    <row r="16" spans="1:49" x14ac:dyDescent="0.25">
      <c r="A16" s="50"/>
      <c r="B16" s="50"/>
      <c r="C16" s="59"/>
      <c r="D16" s="60"/>
      <c r="E16" s="60"/>
      <c r="F16" s="35"/>
      <c r="G16" s="35"/>
      <c r="H16" s="35"/>
      <c r="I16" s="35"/>
      <c r="J16" s="35"/>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row>
    <row r="17" spans="1:49" s="20" customFormat="1" x14ac:dyDescent="0.25">
      <c r="A17" s="50"/>
      <c r="B17" s="50"/>
      <c r="C17" s="50"/>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row>
    <row r="18" spans="1:49" s="20" customFormat="1" x14ac:dyDescent="0.25">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row>
    <row r="19" spans="1:49" s="20" customFormat="1" x14ac:dyDescent="0.25">
      <c r="A19" s="50"/>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row>
    <row r="20" spans="1:49" s="20" customFormat="1" x14ac:dyDescent="0.25">
      <c r="A20" s="50"/>
      <c r="B20" s="50"/>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row>
    <row r="21" spans="1:49" s="20" customFormat="1" x14ac:dyDescent="0.25">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row>
    <row r="22" spans="1:49" s="20" customFormat="1" x14ac:dyDescent="0.25">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row>
    <row r="23" spans="1:49" s="20" customFormat="1" x14ac:dyDescent="0.2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row>
    <row r="24" spans="1:49" s="20" customFormat="1" x14ac:dyDescent="0.25">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row>
    <row r="25" spans="1:49" s="20" customFormat="1" x14ac:dyDescent="0.2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row>
    <row r="26" spans="1:49" s="20" customFormat="1" x14ac:dyDescent="0.25">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row>
    <row r="27" spans="1:49" s="20" customFormat="1" x14ac:dyDescent="0.25">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row>
    <row r="28" spans="1:49" s="20" customFormat="1" x14ac:dyDescent="0.2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row>
    <row r="29" spans="1:49" s="20" customFormat="1" x14ac:dyDescent="0.2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row>
    <row r="30" spans="1:49" s="20" customFormat="1" x14ac:dyDescent="0.2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row>
    <row r="31" spans="1:49" s="20" customFormat="1" x14ac:dyDescent="0.2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row>
    <row r="32" spans="1:49" s="20" customFormat="1" x14ac:dyDescent="0.2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row>
    <row r="33" spans="1:49" s="20" customFormat="1" x14ac:dyDescent="0.2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row>
    <row r="34" spans="1:49" s="20" customFormat="1" x14ac:dyDescent="0.2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row>
    <row r="35" spans="1:49" s="20" customFormat="1" x14ac:dyDescent="0.2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row>
    <row r="36" spans="1:49" s="20" customFormat="1" x14ac:dyDescent="0.2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row>
    <row r="37" spans="1:49" s="20" customForma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row>
    <row r="38" spans="1:49" s="20" customFormat="1"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row>
    <row r="39" spans="1:49" s="20" customFormat="1"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row>
    <row r="40" spans="1:49" s="20" customFormat="1"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row>
    <row r="41" spans="1:49" s="20" customForma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row>
    <row r="42" spans="1:49" s="20" customFormat="1" x14ac:dyDescent="0.2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row>
    <row r="43" spans="1:49" s="20" customFormat="1" x14ac:dyDescent="0.2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row>
    <row r="44" spans="1:49" s="20" customFormat="1" x14ac:dyDescent="0.2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row>
    <row r="45" spans="1:49" s="20" customFormat="1" x14ac:dyDescent="0.2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row>
    <row r="46" spans="1:49" s="20" customFormat="1" x14ac:dyDescent="0.2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row>
    <row r="47" spans="1:49" s="20" customFormat="1" x14ac:dyDescent="0.2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row>
    <row r="48" spans="1:49" s="20" customFormat="1" x14ac:dyDescent="0.2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row>
    <row r="49" spans="1:49" s="20" customFormat="1" x14ac:dyDescent="0.2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row>
    <row r="50" spans="1:49" s="20" customFormat="1" x14ac:dyDescent="0.2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row>
    <row r="51" spans="1:49" s="20" customFormat="1" x14ac:dyDescent="0.2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row>
    <row r="52" spans="1:49" s="20" customFormat="1" x14ac:dyDescent="0.2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row>
    <row r="53" spans="1:49" s="20" customFormat="1" x14ac:dyDescent="0.2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row>
    <row r="54" spans="1:49" s="20" customFormat="1" x14ac:dyDescent="0.2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row>
    <row r="55" spans="1:49" s="20" customFormat="1" x14ac:dyDescent="0.2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row>
    <row r="56" spans="1:49" s="20" customFormat="1" x14ac:dyDescent="0.2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row>
    <row r="57" spans="1:49" s="20" customFormat="1" x14ac:dyDescent="0.2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row>
    <row r="58" spans="1:49" s="20" customFormat="1" x14ac:dyDescent="0.2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row>
    <row r="59" spans="1:49" s="20" customFormat="1" x14ac:dyDescent="0.2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row>
    <row r="60" spans="1:49" s="20" customFormat="1" x14ac:dyDescent="0.2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row>
    <row r="61" spans="1:49" s="20" customFormat="1" x14ac:dyDescent="0.2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row>
    <row r="62" spans="1:49" s="20" customFormat="1" x14ac:dyDescent="0.2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row>
    <row r="63" spans="1:49" s="20" customForma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row>
    <row r="64" spans="1:49" s="20" customForma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row>
    <row r="65" spans="1:49" s="20" customFormat="1" x14ac:dyDescent="0.2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row>
    <row r="66" spans="1:49" s="20" customFormat="1" x14ac:dyDescent="0.2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row>
    <row r="67" spans="1:49" s="20" customFormat="1" x14ac:dyDescent="0.2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row>
    <row r="68" spans="1:49" s="20" customFormat="1" x14ac:dyDescent="0.2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row>
    <row r="69" spans="1:49" s="20" customFormat="1" x14ac:dyDescent="0.2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row>
    <row r="70" spans="1:49" s="20" customFormat="1" x14ac:dyDescent="0.2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row>
    <row r="71" spans="1:49" s="20" customFormat="1" x14ac:dyDescent="0.2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row>
    <row r="72" spans="1:49" s="20" customFormat="1" x14ac:dyDescent="0.2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row>
    <row r="73" spans="1:49" s="20" customFormat="1" x14ac:dyDescent="0.2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row>
    <row r="74" spans="1:49" s="20" customFormat="1" x14ac:dyDescent="0.2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row>
    <row r="75" spans="1:49" s="20" customFormat="1"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row>
    <row r="76" spans="1:49" s="20" customFormat="1" x14ac:dyDescent="0.2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row>
    <row r="77" spans="1:49" s="20" customFormat="1" x14ac:dyDescent="0.2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row>
    <row r="78" spans="1:49" s="20" customFormat="1"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row>
    <row r="79" spans="1:49" s="20" customFormat="1" x14ac:dyDescent="0.2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row>
    <row r="80" spans="1:49" s="20" customFormat="1" x14ac:dyDescent="0.2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row>
    <row r="81" spans="1:49" s="20" customFormat="1"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row>
    <row r="82" spans="1:49" s="20" customFormat="1"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row>
    <row r="83" spans="1:49" s="20" customFormat="1"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row>
    <row r="84" spans="1:49" s="20" customFormat="1"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row>
    <row r="85" spans="1:49" s="20" customFormat="1"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row>
    <row r="86" spans="1:49" s="20" customFormat="1"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row>
    <row r="87" spans="1:49" s="20" customFormat="1" x14ac:dyDescent="0.2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row>
    <row r="88" spans="1:49" s="20" customFormat="1" x14ac:dyDescent="0.2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row>
    <row r="89" spans="1:49" s="20" customFormat="1" x14ac:dyDescent="0.2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row>
    <row r="90" spans="1:49" s="20" customFormat="1" x14ac:dyDescent="0.2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row>
    <row r="91" spans="1:49" s="20" customForma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row>
    <row r="92" spans="1:49" s="20" customFormat="1" x14ac:dyDescent="0.2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row>
    <row r="93" spans="1:49" s="20" customFormat="1" x14ac:dyDescent="0.2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row>
    <row r="94" spans="1:49" s="20" customFormat="1" x14ac:dyDescent="0.2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row>
    <row r="95" spans="1:49" s="20" customFormat="1" x14ac:dyDescent="0.2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row>
    <row r="96" spans="1:49" s="20" customFormat="1" x14ac:dyDescent="0.2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row>
    <row r="97" spans="1:49" s="20" customFormat="1"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row>
    <row r="98" spans="1:49" s="20" customFormat="1" x14ac:dyDescent="0.2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row>
    <row r="99" spans="1:49" s="20" customFormat="1" x14ac:dyDescent="0.2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row>
    <row r="100" spans="1:49" s="20" customFormat="1" x14ac:dyDescent="0.2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row>
    <row r="101" spans="1:49" s="20" customFormat="1" x14ac:dyDescent="0.2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row>
    <row r="102" spans="1:49" s="20" customFormat="1" x14ac:dyDescent="0.2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row>
    <row r="103" spans="1:49" s="20" customFormat="1" x14ac:dyDescent="0.2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row>
    <row r="104" spans="1:49" s="20" customFormat="1" x14ac:dyDescent="0.2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row>
    <row r="105" spans="1:49" s="20" customFormat="1" x14ac:dyDescent="0.2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row>
    <row r="106" spans="1:49" s="20" customFormat="1" x14ac:dyDescent="0.2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row>
    <row r="107" spans="1:49" s="20" customFormat="1" x14ac:dyDescent="0.2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row>
    <row r="108" spans="1:49" s="20" customFormat="1" x14ac:dyDescent="0.2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row>
    <row r="109" spans="1:49" s="20" customFormat="1" x14ac:dyDescent="0.25">
      <c r="A109" s="50"/>
      <c r="B109" s="50"/>
      <c r="C109" s="61"/>
      <c r="D109" s="61"/>
      <c r="E109" s="61"/>
      <c r="F109" s="61"/>
      <c r="G109" s="61"/>
      <c r="H109" s="61"/>
      <c r="I109" s="61"/>
      <c r="J109" s="61"/>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row>
    <row r="110" spans="1:49" s="20" customFormat="1" x14ac:dyDescent="0.25">
      <c r="A110" s="50"/>
      <c r="B110" s="50"/>
      <c r="C110" s="61"/>
      <c r="D110" s="61"/>
      <c r="E110" s="61"/>
      <c r="F110" s="61"/>
      <c r="G110" s="61"/>
      <c r="H110" s="61"/>
      <c r="I110" s="61"/>
      <c r="J110" s="61"/>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row>
  </sheetData>
  <mergeCells count="5">
    <mergeCell ref="D4:K4"/>
    <mergeCell ref="C15:K15"/>
    <mergeCell ref="D5:G5"/>
    <mergeCell ref="H5:I5"/>
    <mergeCell ref="J5:K5"/>
  </mergeCells>
  <conditionalFormatting sqref="E7:E13">
    <cfRule type="expression" dxfId="11" priority="2">
      <formula>E7&lt;$K7</formula>
    </cfRule>
  </conditionalFormatting>
  <conditionalFormatting sqref="I7:I13">
    <cfRule type="expression" dxfId="10" priority="1">
      <formula>I7&lt;$K7</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66"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4">
    <tabColor theme="3" tint="0.59999389629810485"/>
    <pageSetUpPr fitToPage="1"/>
  </sheetPr>
  <dimension ref="A1:AU116"/>
  <sheetViews>
    <sheetView showGridLines="0" zoomScaleNormal="100" workbookViewId="0">
      <pane ySplit="2" topLeftCell="A3" activePane="bottomLeft" state="frozen"/>
      <selection activeCell="D3" sqref="D3"/>
      <selection pane="bottomLeft" activeCell="C2" sqref="C2"/>
    </sheetView>
  </sheetViews>
  <sheetFormatPr defaultColWidth="9.140625" defaultRowHeight="15" x14ac:dyDescent="0.25"/>
  <cols>
    <col min="1" max="1" width="12.7109375" style="20" bestFit="1" customWidth="1"/>
    <col min="2" max="2" width="5" style="20" customWidth="1"/>
    <col min="3" max="3" width="67.85546875" style="16" customWidth="1"/>
    <col min="4" max="9" width="10.7109375" style="16" customWidth="1"/>
    <col min="10" max="14" width="9.140625" style="9" customWidth="1"/>
    <col min="15" max="20" width="9.140625" style="45"/>
    <col min="21" max="21" width="9.140625" style="9"/>
    <col min="22" max="47" width="9.140625" style="20"/>
    <col min="48" max="16384" width="9.140625" style="16"/>
  </cols>
  <sheetData>
    <row r="1" spans="1:47" s="20" customFormat="1" ht="16.5" thickTop="1" thickBot="1" x14ac:dyDescent="0.3">
      <c r="A1" s="62" t="s">
        <v>114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row>
    <row r="2" spans="1:47" s="20" customFormat="1" ht="15.75" thickTop="1" x14ac:dyDescent="0.25">
      <c r="A2" s="50"/>
      <c r="B2" s="50"/>
      <c r="C2" s="54" t="s">
        <v>154</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row>
    <row r="3" spans="1:47" s="20" customFormat="1" ht="15.75" thickBot="1" x14ac:dyDescent="0.3">
      <c r="A3" s="50"/>
      <c r="B3" s="50"/>
      <c r="C3" s="54"/>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row>
    <row r="4" spans="1:47" ht="28.5" customHeight="1" x14ac:dyDescent="0.25">
      <c r="A4" s="50"/>
      <c r="B4" s="50"/>
      <c r="C4" s="67" t="s">
        <v>142</v>
      </c>
      <c r="D4" s="264" t="s">
        <v>157</v>
      </c>
      <c r="E4" s="265"/>
      <c r="F4" s="265"/>
      <c r="G4" s="265"/>
      <c r="H4" s="265"/>
      <c r="I4" s="265"/>
      <c r="J4" s="265"/>
      <c r="K4" s="266"/>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row>
    <row r="5" spans="1:47" ht="28.5" customHeight="1" x14ac:dyDescent="0.25">
      <c r="A5" s="50"/>
      <c r="B5" s="50"/>
      <c r="C5" s="77"/>
      <c r="D5" s="251" t="s">
        <v>2</v>
      </c>
      <c r="E5" s="251"/>
      <c r="F5" s="251"/>
      <c r="G5" s="251"/>
      <c r="H5" s="258" t="s">
        <v>0</v>
      </c>
      <c r="I5" s="250"/>
      <c r="J5" s="258" t="s">
        <v>1</v>
      </c>
      <c r="K5" s="259"/>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row>
    <row r="6" spans="1:47" ht="84" customHeight="1" x14ac:dyDescent="0.25">
      <c r="A6" s="50"/>
      <c r="B6" s="50"/>
      <c r="C6" s="78" t="str">
        <f>+'Titulní_strana - OBSAH'!$I$5</f>
        <v xml:space="preserve"> (aktuální šetření data k 10. 10. 2019)</v>
      </c>
      <c r="D6" s="75" t="s">
        <v>165</v>
      </c>
      <c r="E6" s="75" t="s">
        <v>166</v>
      </c>
      <c r="F6" s="75" t="s">
        <v>173</v>
      </c>
      <c r="G6" s="75" t="s">
        <v>174</v>
      </c>
      <c r="H6" s="75" t="s">
        <v>165</v>
      </c>
      <c r="I6" s="75" t="s">
        <v>166</v>
      </c>
      <c r="J6" s="75" t="s">
        <v>165</v>
      </c>
      <c r="K6" s="76" t="s">
        <v>166</v>
      </c>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row>
    <row r="7" spans="1:47" ht="25.5" x14ac:dyDescent="0.25">
      <c r="A7" s="163"/>
      <c r="B7" s="50"/>
      <c r="C7" s="56" t="s">
        <v>144</v>
      </c>
      <c r="D7" s="82" t="s">
        <v>234</v>
      </c>
      <c r="E7" s="5">
        <v>2.14</v>
      </c>
      <c r="F7" s="96" t="s">
        <v>234</v>
      </c>
      <c r="G7" s="212" t="s">
        <v>234</v>
      </c>
      <c r="H7" s="82" t="s">
        <v>234</v>
      </c>
      <c r="I7" s="83">
        <v>2.27</v>
      </c>
      <c r="J7" s="211" t="s">
        <v>234</v>
      </c>
      <c r="K7" s="115">
        <v>2.2200000000000002</v>
      </c>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row>
    <row r="8" spans="1:47" x14ac:dyDescent="0.25">
      <c r="A8" s="163"/>
      <c r="B8" s="50"/>
      <c r="C8" s="57" t="s">
        <v>143</v>
      </c>
      <c r="D8" s="85" t="s">
        <v>234</v>
      </c>
      <c r="E8" s="5">
        <v>2.21</v>
      </c>
      <c r="F8" s="5" t="s">
        <v>234</v>
      </c>
      <c r="G8" s="187" t="s">
        <v>234</v>
      </c>
      <c r="H8" s="85" t="s">
        <v>234</v>
      </c>
      <c r="I8" s="86">
        <v>2.2599999999999998</v>
      </c>
      <c r="J8" s="184" t="s">
        <v>234</v>
      </c>
      <c r="K8" s="116">
        <v>2.2000000000000002</v>
      </c>
      <c r="O8" s="9"/>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row>
    <row r="9" spans="1:47" x14ac:dyDescent="0.25">
      <c r="A9" s="163"/>
      <c r="B9" s="50"/>
      <c r="C9" s="57" t="s">
        <v>145</v>
      </c>
      <c r="D9" s="85" t="s">
        <v>234</v>
      </c>
      <c r="E9" s="5">
        <v>2.2599999999999998</v>
      </c>
      <c r="F9" s="5" t="s">
        <v>234</v>
      </c>
      <c r="G9" s="187" t="s">
        <v>234</v>
      </c>
      <c r="H9" s="85" t="s">
        <v>234</v>
      </c>
      <c r="I9" s="86">
        <v>2.31</v>
      </c>
      <c r="J9" s="184" t="s">
        <v>234</v>
      </c>
      <c r="K9" s="116">
        <v>2.35</v>
      </c>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row>
    <row r="10" spans="1:47" x14ac:dyDescent="0.25">
      <c r="A10" s="163"/>
      <c r="B10" s="50"/>
      <c r="C10" s="57" t="s">
        <v>146</v>
      </c>
      <c r="D10" s="85" t="s">
        <v>234</v>
      </c>
      <c r="E10" s="5">
        <v>2.0699999999999998</v>
      </c>
      <c r="F10" s="5" t="s">
        <v>234</v>
      </c>
      <c r="G10" s="187" t="s">
        <v>234</v>
      </c>
      <c r="H10" s="85" t="s">
        <v>234</v>
      </c>
      <c r="I10" s="86">
        <v>2.16</v>
      </c>
      <c r="J10" s="184" t="s">
        <v>234</v>
      </c>
      <c r="K10" s="116">
        <v>2.17</v>
      </c>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row>
    <row r="11" spans="1:47" ht="25.5" x14ac:dyDescent="0.25">
      <c r="A11" s="163"/>
      <c r="B11" s="50"/>
      <c r="C11" s="57" t="s">
        <v>147</v>
      </c>
      <c r="D11" s="85" t="s">
        <v>234</v>
      </c>
      <c r="E11" s="5">
        <v>2.62</v>
      </c>
      <c r="F11" s="5" t="s">
        <v>234</v>
      </c>
      <c r="G11" s="187" t="s">
        <v>234</v>
      </c>
      <c r="H11" s="85" t="s">
        <v>234</v>
      </c>
      <c r="I11" s="86">
        <v>2.68</v>
      </c>
      <c r="J11" s="184" t="s">
        <v>234</v>
      </c>
      <c r="K11" s="116">
        <v>2.61</v>
      </c>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row>
    <row r="12" spans="1:47" s="20" customFormat="1" ht="25.5" x14ac:dyDescent="0.25">
      <c r="A12" s="163"/>
      <c r="B12" s="50"/>
      <c r="C12" s="57" t="s">
        <v>148</v>
      </c>
      <c r="D12" s="85" t="s">
        <v>234</v>
      </c>
      <c r="E12" s="5">
        <v>2.4</v>
      </c>
      <c r="F12" s="5" t="s">
        <v>234</v>
      </c>
      <c r="G12" s="187" t="s">
        <v>234</v>
      </c>
      <c r="H12" s="85" t="s">
        <v>234</v>
      </c>
      <c r="I12" s="86">
        <v>2.52</v>
      </c>
      <c r="J12" s="184" t="s">
        <v>234</v>
      </c>
      <c r="K12" s="116">
        <v>2.41</v>
      </c>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row>
    <row r="13" spans="1:47" s="20" customFormat="1" ht="25.5" x14ac:dyDescent="0.25">
      <c r="A13" s="163"/>
      <c r="B13" s="50"/>
      <c r="C13" s="57" t="s">
        <v>149</v>
      </c>
      <c r="D13" s="85" t="s">
        <v>234</v>
      </c>
      <c r="E13" s="5">
        <v>2.4</v>
      </c>
      <c r="F13" s="5" t="s">
        <v>234</v>
      </c>
      <c r="G13" s="187" t="s">
        <v>234</v>
      </c>
      <c r="H13" s="85" t="s">
        <v>234</v>
      </c>
      <c r="I13" s="86">
        <v>2.39</v>
      </c>
      <c r="J13" s="184" t="s">
        <v>234</v>
      </c>
      <c r="K13" s="116">
        <v>2.38</v>
      </c>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row>
    <row r="14" spans="1:47" s="20" customFormat="1" x14ac:dyDescent="0.25">
      <c r="A14" s="163"/>
      <c r="B14" s="50"/>
      <c r="C14" s="57" t="s">
        <v>150</v>
      </c>
      <c r="D14" s="85" t="s">
        <v>234</v>
      </c>
      <c r="E14" s="5">
        <v>2.36</v>
      </c>
      <c r="F14" s="5" t="s">
        <v>234</v>
      </c>
      <c r="G14" s="187" t="s">
        <v>234</v>
      </c>
      <c r="H14" s="85" t="s">
        <v>234</v>
      </c>
      <c r="I14" s="86">
        <v>2.46</v>
      </c>
      <c r="J14" s="184" t="s">
        <v>234</v>
      </c>
      <c r="K14" s="116">
        <v>2.4500000000000002</v>
      </c>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row>
    <row r="15" spans="1:47" s="20" customFormat="1" ht="25.5" x14ac:dyDescent="0.25">
      <c r="A15" s="163"/>
      <c r="B15" s="50"/>
      <c r="C15" s="57" t="s">
        <v>151</v>
      </c>
      <c r="D15" s="85" t="s">
        <v>234</v>
      </c>
      <c r="E15" s="5">
        <v>2.33</v>
      </c>
      <c r="F15" s="5" t="s">
        <v>234</v>
      </c>
      <c r="G15" s="187" t="s">
        <v>234</v>
      </c>
      <c r="H15" s="85" t="s">
        <v>234</v>
      </c>
      <c r="I15" s="86">
        <v>2.52</v>
      </c>
      <c r="J15" s="184" t="s">
        <v>234</v>
      </c>
      <c r="K15" s="116">
        <v>2.5</v>
      </c>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row>
    <row r="16" spans="1:47" s="20" customFormat="1" ht="26.25" thickBot="1" x14ac:dyDescent="0.3">
      <c r="A16" s="163"/>
      <c r="B16" s="50"/>
      <c r="C16" s="58" t="s">
        <v>152</v>
      </c>
      <c r="D16" s="93" t="s">
        <v>234</v>
      </c>
      <c r="E16" s="7">
        <v>1.6</v>
      </c>
      <c r="F16" s="7" t="s">
        <v>234</v>
      </c>
      <c r="G16" s="188" t="s">
        <v>234</v>
      </c>
      <c r="H16" s="93" t="s">
        <v>234</v>
      </c>
      <c r="I16" s="94">
        <v>1.63</v>
      </c>
      <c r="J16" s="186" t="s">
        <v>234</v>
      </c>
      <c r="K16" s="117">
        <v>1.67</v>
      </c>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row>
    <row r="17" spans="1:47" s="20" customFormat="1" x14ac:dyDescent="0.25">
      <c r="A17" s="50"/>
      <c r="B17" s="50"/>
      <c r="C17" s="97" t="s">
        <v>111</v>
      </c>
      <c r="D17" s="72"/>
      <c r="E17" s="95"/>
      <c r="F17" s="74"/>
      <c r="G17" s="72"/>
      <c r="H17" s="73"/>
      <c r="I17" s="73"/>
      <c r="J17" s="53"/>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row>
    <row r="18" spans="1:47" s="20" customFormat="1" x14ac:dyDescent="0.25">
      <c r="A18" s="50"/>
      <c r="B18" s="50"/>
      <c r="C18" s="97" t="s">
        <v>185</v>
      </c>
      <c r="D18" s="72"/>
      <c r="E18" s="72"/>
      <c r="F18" s="72"/>
      <c r="G18" s="72"/>
      <c r="H18" s="73"/>
      <c r="I18" s="73"/>
      <c r="J18" s="53"/>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row>
    <row r="19" spans="1:47" s="20" customFormat="1" ht="90" customHeight="1" x14ac:dyDescent="0.25">
      <c r="A19" s="50"/>
      <c r="B19" s="50"/>
      <c r="C19" s="267" t="s">
        <v>189</v>
      </c>
      <c r="D19" s="267"/>
      <c r="E19" s="267"/>
      <c r="F19" s="267"/>
      <c r="G19" s="267"/>
      <c r="H19" s="267"/>
      <c r="I19" s="267"/>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row>
    <row r="20" spans="1:47" s="20" customFormat="1" x14ac:dyDescent="0.25">
      <c r="A20" s="50"/>
      <c r="B20" s="50"/>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row>
    <row r="21" spans="1:47" s="20" customFormat="1" x14ac:dyDescent="0.25">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row>
    <row r="22" spans="1:47" s="20" customFormat="1" x14ac:dyDescent="0.25">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row>
    <row r="23" spans="1:47" s="20" customFormat="1" x14ac:dyDescent="0.2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row>
    <row r="24" spans="1:47" s="20" customFormat="1" x14ac:dyDescent="0.25">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row>
    <row r="25" spans="1:47" s="20" customFormat="1" x14ac:dyDescent="0.2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row>
    <row r="26" spans="1:47" s="20" customFormat="1" x14ac:dyDescent="0.25">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row>
    <row r="27" spans="1:47" s="20" customFormat="1" x14ac:dyDescent="0.25">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row>
    <row r="28" spans="1:47" s="20" customFormat="1" x14ac:dyDescent="0.2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row>
    <row r="29" spans="1:47" s="20" customFormat="1" x14ac:dyDescent="0.2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row>
    <row r="30" spans="1:47" s="20" customFormat="1" x14ac:dyDescent="0.2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row>
    <row r="31" spans="1:47" s="20" customFormat="1" x14ac:dyDescent="0.2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row>
    <row r="32" spans="1:47" s="20" customFormat="1" x14ac:dyDescent="0.2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row>
    <row r="33" spans="1:47" s="20" customFormat="1" x14ac:dyDescent="0.2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row>
    <row r="34" spans="1:47" s="20" customFormat="1" x14ac:dyDescent="0.2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row>
    <row r="35" spans="1:47" s="20" customFormat="1" x14ac:dyDescent="0.2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row>
    <row r="36" spans="1:47" s="20" customFormat="1" x14ac:dyDescent="0.2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row>
    <row r="37" spans="1:47" s="20" customForma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row>
    <row r="38" spans="1:47" s="20" customFormat="1"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row>
    <row r="39" spans="1:47" s="20" customFormat="1"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row>
    <row r="40" spans="1:47" s="20" customFormat="1"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row>
    <row r="41" spans="1:47" s="20" customForma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row>
    <row r="42" spans="1:47" s="20" customFormat="1" x14ac:dyDescent="0.2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row>
    <row r="43" spans="1:47" s="20" customFormat="1" x14ac:dyDescent="0.2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row>
    <row r="44" spans="1:47" s="20" customFormat="1" x14ac:dyDescent="0.2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row>
    <row r="45" spans="1:47" s="20" customFormat="1" x14ac:dyDescent="0.2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row>
    <row r="46" spans="1:47" s="20" customFormat="1" x14ac:dyDescent="0.2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row>
    <row r="47" spans="1:47" s="20" customFormat="1" x14ac:dyDescent="0.2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row>
    <row r="48" spans="1:47" s="20" customFormat="1" x14ac:dyDescent="0.2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row>
    <row r="49" spans="1:47" s="20" customFormat="1" x14ac:dyDescent="0.2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row>
    <row r="50" spans="1:47" s="20" customFormat="1" x14ac:dyDescent="0.2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row>
    <row r="51" spans="1:47" s="20" customFormat="1" x14ac:dyDescent="0.2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row>
    <row r="52" spans="1:47" s="20" customFormat="1" x14ac:dyDescent="0.2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row>
    <row r="53" spans="1:47" s="20" customFormat="1" x14ac:dyDescent="0.2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row>
    <row r="54" spans="1:47" s="20" customFormat="1" x14ac:dyDescent="0.2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row>
    <row r="55" spans="1:47" s="20" customFormat="1" x14ac:dyDescent="0.2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row>
    <row r="56" spans="1:47" s="20" customFormat="1" x14ac:dyDescent="0.2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row>
    <row r="57" spans="1:47" s="20" customFormat="1" x14ac:dyDescent="0.2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row>
    <row r="58" spans="1:47" s="20" customFormat="1" x14ac:dyDescent="0.2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row>
    <row r="59" spans="1:47" s="20" customFormat="1" x14ac:dyDescent="0.2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row>
    <row r="60" spans="1:47" s="20" customFormat="1" x14ac:dyDescent="0.2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row>
    <row r="61" spans="1:47" s="20" customFormat="1" x14ac:dyDescent="0.2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row>
    <row r="62" spans="1:47" s="20" customFormat="1" x14ac:dyDescent="0.2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row>
    <row r="63" spans="1:47" s="20" customForma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row>
    <row r="64" spans="1:47" s="20" customForma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row>
    <row r="65" spans="1:47" s="20" customFormat="1" x14ac:dyDescent="0.2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row>
    <row r="66" spans="1:47" s="20" customFormat="1" x14ac:dyDescent="0.2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row>
    <row r="67" spans="1:47" s="20" customFormat="1" x14ac:dyDescent="0.2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row>
    <row r="68" spans="1:47" s="20" customFormat="1" x14ac:dyDescent="0.2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row>
    <row r="69" spans="1:47" s="20" customFormat="1" x14ac:dyDescent="0.2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row>
    <row r="70" spans="1:47" s="20" customFormat="1" x14ac:dyDescent="0.2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row>
    <row r="71" spans="1:47" s="20" customFormat="1" x14ac:dyDescent="0.2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row>
    <row r="72" spans="1:47" s="20" customFormat="1" x14ac:dyDescent="0.2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row>
    <row r="73" spans="1:47" s="20" customFormat="1" x14ac:dyDescent="0.2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row>
    <row r="74" spans="1:47" s="20" customFormat="1" x14ac:dyDescent="0.2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row>
    <row r="75" spans="1:47" s="20" customFormat="1"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row>
    <row r="76" spans="1:47" s="20" customFormat="1" x14ac:dyDescent="0.2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row>
    <row r="77" spans="1:47" s="20" customFormat="1" x14ac:dyDescent="0.2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row>
    <row r="78" spans="1:47" s="20" customFormat="1"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row>
    <row r="79" spans="1:47" s="20" customFormat="1" x14ac:dyDescent="0.2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row>
    <row r="80" spans="1:47" s="20" customFormat="1" x14ac:dyDescent="0.2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row>
    <row r="81" spans="1:47" s="20" customFormat="1"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row>
    <row r="82" spans="1:47" s="20" customFormat="1"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row>
    <row r="83" spans="1:47" s="20" customFormat="1"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row>
    <row r="84" spans="1:47" s="20" customFormat="1"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row>
    <row r="85" spans="1:47" s="20" customFormat="1"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row>
    <row r="86" spans="1:47" s="20" customFormat="1"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row>
    <row r="87" spans="1:47" s="20" customFormat="1" x14ac:dyDescent="0.2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row>
    <row r="88" spans="1:47" s="20" customFormat="1" x14ac:dyDescent="0.2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row>
    <row r="89" spans="1:47" s="20" customFormat="1" x14ac:dyDescent="0.2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row>
    <row r="90" spans="1:47" s="20" customFormat="1" x14ac:dyDescent="0.2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row>
    <row r="91" spans="1:47" s="20" customForma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row>
    <row r="92" spans="1:47" s="20" customFormat="1" x14ac:dyDescent="0.2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row>
    <row r="93" spans="1:47" s="20" customFormat="1" x14ac:dyDescent="0.2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row>
    <row r="94" spans="1:47" s="20" customFormat="1" x14ac:dyDescent="0.2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row>
    <row r="95" spans="1:47" s="20" customFormat="1" x14ac:dyDescent="0.2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row>
    <row r="96" spans="1:47" s="20" customFormat="1" x14ac:dyDescent="0.2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row>
    <row r="97" spans="1:47" s="20" customFormat="1"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row>
    <row r="98" spans="1:47" s="20" customFormat="1" x14ac:dyDescent="0.2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row>
    <row r="99" spans="1:47" s="20" customFormat="1" x14ac:dyDescent="0.2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row>
    <row r="100" spans="1:47" s="20" customFormat="1" x14ac:dyDescent="0.2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row>
    <row r="101" spans="1:47" s="20" customFormat="1" x14ac:dyDescent="0.2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row>
    <row r="102" spans="1:47" s="20" customFormat="1" x14ac:dyDescent="0.2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row>
    <row r="103" spans="1:47" s="20" customFormat="1" x14ac:dyDescent="0.2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row>
    <row r="104" spans="1:47" s="20" customFormat="1" x14ac:dyDescent="0.2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row>
    <row r="105" spans="1:47" s="20" customFormat="1" x14ac:dyDescent="0.2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row>
    <row r="106" spans="1:47" s="20" customFormat="1" x14ac:dyDescent="0.2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row>
    <row r="107" spans="1:47" s="20" customFormat="1" x14ac:dyDescent="0.2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row>
    <row r="108" spans="1:47" s="20" customFormat="1" x14ac:dyDescent="0.2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row>
    <row r="109" spans="1:47" s="20" customFormat="1" x14ac:dyDescent="0.2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row>
    <row r="110" spans="1:47" s="20" customFormat="1" x14ac:dyDescent="0.2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row>
    <row r="111" spans="1:47" s="20" customFormat="1" x14ac:dyDescent="0.2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row>
    <row r="112" spans="1:47" s="20" customFormat="1" x14ac:dyDescent="0.2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row>
    <row r="113" spans="1:47" s="20" customFormat="1" x14ac:dyDescent="0.25">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row>
    <row r="114" spans="1:47" s="20" customFormat="1" x14ac:dyDescent="0.25">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row>
    <row r="115" spans="1:47" s="20" customFormat="1" x14ac:dyDescent="0.25">
      <c r="A115" s="50"/>
      <c r="B115" s="50"/>
      <c r="C115" s="61"/>
      <c r="D115" s="61"/>
      <c r="E115" s="61"/>
      <c r="F115" s="61"/>
      <c r="G115" s="61"/>
      <c r="H115" s="61"/>
      <c r="I115" s="61"/>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row>
    <row r="116" spans="1:47" s="20" customFormat="1" x14ac:dyDescent="0.25">
      <c r="A116" s="50"/>
      <c r="B116" s="50"/>
      <c r="C116" s="61"/>
      <c r="D116" s="61"/>
      <c r="E116" s="61"/>
      <c r="F116" s="61"/>
      <c r="G116" s="61"/>
      <c r="H116" s="61"/>
      <c r="I116" s="61"/>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row>
  </sheetData>
  <mergeCells count="5">
    <mergeCell ref="J5:K5"/>
    <mergeCell ref="D4:K4"/>
    <mergeCell ref="C19:I19"/>
    <mergeCell ref="D5:G5"/>
    <mergeCell ref="H5:I5"/>
  </mergeCells>
  <conditionalFormatting sqref="E7:E12">
    <cfRule type="expression" dxfId="9" priority="6">
      <formula>E7&lt;$K7</formula>
    </cfRule>
  </conditionalFormatting>
  <conditionalFormatting sqref="I7:I12">
    <cfRule type="expression" dxfId="8" priority="5">
      <formula>I7&lt;$K7</formula>
    </cfRule>
  </conditionalFormatting>
  <conditionalFormatting sqref="E15:E16">
    <cfRule type="expression" dxfId="7" priority="4">
      <formula>E15&lt;$K15</formula>
    </cfRule>
  </conditionalFormatting>
  <conditionalFormatting sqref="I15:I16">
    <cfRule type="expression" dxfId="6" priority="3">
      <formula>I15&lt;$K15</formula>
    </cfRule>
  </conditionalFormatting>
  <conditionalFormatting sqref="E13:E14">
    <cfRule type="expression" dxfId="5" priority="2">
      <formula>E13&lt;$K13</formula>
    </cfRule>
  </conditionalFormatting>
  <conditionalFormatting sqref="I13:I14">
    <cfRule type="expression" dxfId="4" priority="1">
      <formula>I13&lt;$K13</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66"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tabColor theme="3" tint="0.59999389629810485"/>
    <pageSetUpPr fitToPage="1"/>
  </sheetPr>
  <dimension ref="A1:AG314"/>
  <sheetViews>
    <sheetView showGridLines="0" zoomScaleNormal="100" workbookViewId="0">
      <pane ySplit="2" topLeftCell="A3" activePane="bottomLeft" state="frozen"/>
      <selection activeCell="C4" sqref="C4:O4"/>
      <selection pane="bottomLeft" activeCell="B2" sqref="B2"/>
    </sheetView>
  </sheetViews>
  <sheetFormatPr defaultColWidth="9.140625" defaultRowHeight="15" x14ac:dyDescent="0.25"/>
  <cols>
    <col min="1" max="1" width="13.85546875" style="8" bestFit="1" customWidth="1"/>
    <col min="2" max="2" width="78.5703125" style="3" customWidth="1"/>
    <col min="3" max="8" width="10.7109375" style="3" customWidth="1"/>
    <col min="9" max="11" width="10.7109375" style="50" customWidth="1"/>
    <col min="12" max="14" width="10.7109375" style="9" customWidth="1"/>
    <col min="15" max="15" width="9.140625" style="9"/>
    <col min="16" max="16" width="9.140625" style="45"/>
    <col min="17" max="33" width="9.140625" style="8"/>
    <col min="34" max="16384" width="9.140625" style="3"/>
  </cols>
  <sheetData>
    <row r="1" spans="1:33" ht="16.5" customHeight="1" thickTop="1" thickBot="1" x14ac:dyDescent="0.35">
      <c r="A1" s="43" t="s">
        <v>114</v>
      </c>
      <c r="B1" s="11"/>
      <c r="C1" s="8"/>
      <c r="D1" s="8"/>
      <c r="E1" s="8"/>
      <c r="F1" s="8"/>
      <c r="G1" s="8"/>
      <c r="H1" s="8"/>
    </row>
    <row r="2" spans="1:33" ht="15.75" thickTop="1" x14ac:dyDescent="0.25">
      <c r="B2" s="100" t="s">
        <v>206</v>
      </c>
      <c r="C2" s="44"/>
      <c r="E2" s="44"/>
      <c r="F2" s="8"/>
      <c r="G2" s="8"/>
      <c r="H2" s="8"/>
    </row>
    <row r="3" spans="1:33" s="8" customFormat="1" ht="16.5" customHeight="1" thickBot="1" x14ac:dyDescent="0.3">
      <c r="B3" s="14"/>
      <c r="C3" s="15"/>
      <c r="D3" s="15"/>
      <c r="E3" s="15"/>
      <c r="I3" s="50"/>
      <c r="J3" s="50"/>
      <c r="K3" s="50"/>
      <c r="L3" s="9"/>
      <c r="M3" s="9"/>
      <c r="N3" s="9"/>
      <c r="O3" s="9"/>
      <c r="P3" s="45"/>
      <c r="Q3" s="25"/>
    </row>
    <row r="4" spans="1:33" ht="28.5" customHeight="1" x14ac:dyDescent="0.25">
      <c r="B4" s="66" t="s">
        <v>207</v>
      </c>
      <c r="C4" s="256" t="s">
        <v>156</v>
      </c>
      <c r="D4" s="256"/>
      <c r="E4" s="256"/>
      <c r="F4" s="256"/>
      <c r="G4" s="256"/>
      <c r="H4" s="256"/>
      <c r="I4" s="256"/>
      <c r="J4" s="256"/>
      <c r="K4" s="256"/>
      <c r="L4" s="256"/>
      <c r="M4" s="256"/>
      <c r="N4" s="257"/>
      <c r="O4" s="8"/>
      <c r="P4" s="8"/>
      <c r="AE4" s="3"/>
      <c r="AF4" s="3"/>
      <c r="AG4" s="3"/>
    </row>
    <row r="5" spans="1:33" ht="27.75" customHeight="1" x14ac:dyDescent="0.25">
      <c r="B5" s="77"/>
      <c r="C5" s="250" t="s">
        <v>2</v>
      </c>
      <c r="D5" s="251"/>
      <c r="E5" s="251"/>
      <c r="F5" s="251"/>
      <c r="G5" s="251" t="s">
        <v>0</v>
      </c>
      <c r="H5" s="251"/>
      <c r="I5" s="251"/>
      <c r="J5" s="251"/>
      <c r="K5" s="251" t="s">
        <v>1</v>
      </c>
      <c r="L5" s="251"/>
      <c r="M5" s="251"/>
      <c r="N5" s="252"/>
      <c r="O5" s="8"/>
      <c r="P5" s="8"/>
      <c r="AE5" s="3"/>
      <c r="AF5" s="3"/>
      <c r="AG5" s="3"/>
    </row>
    <row r="6" spans="1:33" ht="84" customHeight="1" x14ac:dyDescent="0.25">
      <c r="B6" s="78" t="str">
        <f>+'Titulní_strana - OBSAH'!$I$5</f>
        <v xml:space="preserve"> (aktuální šetření data k 10. 10. 2019)</v>
      </c>
      <c r="C6" s="79" t="s">
        <v>165</v>
      </c>
      <c r="D6" s="75" t="s">
        <v>166</v>
      </c>
      <c r="E6" s="75" t="s">
        <v>173</v>
      </c>
      <c r="F6" s="75" t="s">
        <v>174</v>
      </c>
      <c r="G6" s="75" t="s">
        <v>165</v>
      </c>
      <c r="H6" s="75" t="s">
        <v>166</v>
      </c>
      <c r="I6" s="75" t="s">
        <v>173</v>
      </c>
      <c r="J6" s="75" t="s">
        <v>174</v>
      </c>
      <c r="K6" s="75" t="s">
        <v>165</v>
      </c>
      <c r="L6" s="75" t="s">
        <v>166</v>
      </c>
      <c r="M6" s="75" t="s">
        <v>173</v>
      </c>
      <c r="N6" s="76" t="s">
        <v>174</v>
      </c>
      <c r="O6" s="8"/>
      <c r="P6" s="8"/>
      <c r="AE6" s="3"/>
      <c r="AF6" s="3"/>
      <c r="AG6" s="3"/>
    </row>
    <row r="7" spans="1:33" ht="16.5" customHeight="1" x14ac:dyDescent="0.25">
      <c r="B7" s="101" t="s">
        <v>217</v>
      </c>
      <c r="C7" s="213">
        <v>2.5125313283208022</v>
      </c>
      <c r="D7" s="5">
        <v>2.7</v>
      </c>
      <c r="E7" s="214">
        <v>0.18746867167919801</v>
      </c>
      <c r="F7" s="181">
        <v>7.4613466334164588E-2</v>
      </c>
      <c r="G7" s="213">
        <v>2.5081590438979551</v>
      </c>
      <c r="H7" s="5">
        <v>2.74</v>
      </c>
      <c r="I7" s="214">
        <v>0.23184095610204514</v>
      </c>
      <c r="J7" s="215">
        <v>9.2434710895262368E-2</v>
      </c>
      <c r="K7" s="213">
        <v>2.5463578495716357</v>
      </c>
      <c r="L7" s="214">
        <v>2.8</v>
      </c>
      <c r="M7" s="214">
        <v>0.25364215042836413</v>
      </c>
      <c r="N7" s="216">
        <v>9.9609782054408971E-2</v>
      </c>
      <c r="O7" s="8"/>
      <c r="P7" s="8"/>
      <c r="AE7" s="3"/>
      <c r="AF7" s="3"/>
      <c r="AG7" s="3"/>
    </row>
    <row r="8" spans="1:33" ht="16.5" customHeight="1" x14ac:dyDescent="0.25">
      <c r="B8" s="102" t="s">
        <v>218</v>
      </c>
      <c r="C8" s="217">
        <v>2.5744680851063833</v>
      </c>
      <c r="D8" s="5">
        <v>2.68</v>
      </c>
      <c r="E8" s="218">
        <v>0.10553191489361691</v>
      </c>
      <c r="F8" s="183">
        <v>4.0991735537190037E-2</v>
      </c>
      <c r="G8" s="217">
        <v>2.4852607709750556</v>
      </c>
      <c r="H8" s="5">
        <v>2.71</v>
      </c>
      <c r="I8" s="218">
        <v>0.22473922902494436</v>
      </c>
      <c r="J8" s="219">
        <v>9.0428832116788788E-2</v>
      </c>
      <c r="K8" s="217">
        <v>2.4737605761834844</v>
      </c>
      <c r="L8" s="218">
        <v>2.76</v>
      </c>
      <c r="M8" s="218">
        <v>0.28623942381651535</v>
      </c>
      <c r="N8" s="220">
        <v>0.1157102375113946</v>
      </c>
      <c r="O8" s="8"/>
      <c r="P8" s="8"/>
      <c r="AE8" s="3"/>
      <c r="AF8" s="3"/>
      <c r="AG8" s="3"/>
    </row>
    <row r="9" spans="1:33" ht="16.5" customHeight="1" x14ac:dyDescent="0.25">
      <c r="B9" s="102" t="s">
        <v>219</v>
      </c>
      <c r="C9" s="217">
        <v>2.3907156673114116</v>
      </c>
      <c r="D9" s="5">
        <v>2.54</v>
      </c>
      <c r="E9" s="218">
        <v>0.14928433268858843</v>
      </c>
      <c r="F9" s="183">
        <v>6.2443365695793063E-2</v>
      </c>
      <c r="G9" s="217">
        <v>2.3030303030303032</v>
      </c>
      <c r="H9" s="5">
        <v>2.54</v>
      </c>
      <c r="I9" s="218">
        <v>0.23696969696969683</v>
      </c>
      <c r="J9" s="219">
        <v>0.10289473684210519</v>
      </c>
      <c r="K9" s="217">
        <v>2.326324923241224</v>
      </c>
      <c r="L9" s="218">
        <v>2.61</v>
      </c>
      <c r="M9" s="218">
        <v>0.2836750767587759</v>
      </c>
      <c r="N9" s="220">
        <v>0.12194129630160899</v>
      </c>
      <c r="O9" s="8"/>
      <c r="P9" s="8"/>
      <c r="AE9" s="3"/>
      <c r="AF9" s="3"/>
      <c r="AG9" s="3"/>
    </row>
    <row r="10" spans="1:33" ht="16.5" customHeight="1" x14ac:dyDescent="0.25">
      <c r="B10" s="102" t="s">
        <v>220</v>
      </c>
      <c r="C10" s="217">
        <v>2.3489361702127667</v>
      </c>
      <c r="D10" s="5">
        <v>2.46</v>
      </c>
      <c r="E10" s="218">
        <v>0.11106382978723328</v>
      </c>
      <c r="F10" s="183">
        <v>4.7282608695651838E-2</v>
      </c>
      <c r="G10" s="217">
        <v>2.3281746031746047</v>
      </c>
      <c r="H10" s="5">
        <v>2.4900000000000002</v>
      </c>
      <c r="I10" s="218">
        <v>0.16182539682539554</v>
      </c>
      <c r="J10" s="219">
        <v>6.9507414351456701E-2</v>
      </c>
      <c r="K10" s="217">
        <v>2.329564366128241</v>
      </c>
      <c r="L10" s="218">
        <v>2.5499999999999998</v>
      </c>
      <c r="M10" s="218">
        <v>0.2204356338717588</v>
      </c>
      <c r="N10" s="220">
        <v>9.4625260017230178E-2</v>
      </c>
      <c r="O10" s="8"/>
      <c r="P10" s="8"/>
      <c r="AE10" s="3"/>
      <c r="AF10" s="3"/>
      <c r="AG10" s="3"/>
    </row>
    <row r="11" spans="1:33" ht="16.5" customHeight="1" thickBot="1" x14ac:dyDescent="0.3">
      <c r="B11" s="103" t="s">
        <v>221</v>
      </c>
      <c r="C11" s="226">
        <v>2.1968085106382977</v>
      </c>
      <c r="D11" s="7">
        <v>2.33</v>
      </c>
      <c r="E11" s="227">
        <v>0.13319148936170233</v>
      </c>
      <c r="F11" s="185">
        <v>6.0629539951573948E-2</v>
      </c>
      <c r="G11" s="226">
        <v>2.2351190476190483</v>
      </c>
      <c r="H11" s="7">
        <v>2.39</v>
      </c>
      <c r="I11" s="227">
        <v>0.15488095238095179</v>
      </c>
      <c r="J11" s="228">
        <v>6.9294274300931796E-2</v>
      </c>
      <c r="K11" s="226">
        <v>2.1856216348507171</v>
      </c>
      <c r="L11" s="227">
        <v>2.39</v>
      </c>
      <c r="M11" s="227">
        <v>0.20437836514928298</v>
      </c>
      <c r="N11" s="229">
        <v>9.3510405410697939E-2</v>
      </c>
      <c r="Q11" s="25"/>
    </row>
    <row r="12" spans="1:33" ht="12.75" customHeight="1" x14ac:dyDescent="0.25">
      <c r="B12" s="55" t="s">
        <v>111</v>
      </c>
      <c r="C12" s="72"/>
      <c r="D12" s="72"/>
      <c r="E12" s="72"/>
      <c r="F12" s="72"/>
      <c r="G12" s="72"/>
      <c r="H12" s="72"/>
      <c r="I12" s="73"/>
      <c r="J12" s="73"/>
      <c r="K12" s="51"/>
      <c r="L12" s="24"/>
      <c r="M12" s="24"/>
      <c r="N12" s="24"/>
      <c r="Q12" s="25"/>
    </row>
    <row r="13" spans="1:33" ht="89.25" customHeight="1" x14ac:dyDescent="0.25">
      <c r="B13" s="238" t="s">
        <v>169</v>
      </c>
      <c r="C13" s="238"/>
      <c r="D13" s="238"/>
      <c r="E13" s="238"/>
      <c r="F13" s="238"/>
      <c r="G13" s="238"/>
      <c r="H13" s="238"/>
      <c r="I13" s="52"/>
      <c r="Q13" s="25"/>
    </row>
    <row r="14" spans="1:33" s="8" customFormat="1" ht="15.75" thickBot="1" x14ac:dyDescent="0.3">
      <c r="B14" s="8" t="s">
        <v>112</v>
      </c>
      <c r="I14" s="52"/>
      <c r="J14" s="50"/>
      <c r="K14" s="50"/>
      <c r="L14" s="9"/>
      <c r="M14" s="9"/>
      <c r="N14" s="9"/>
      <c r="O14" s="9"/>
      <c r="P14" s="45"/>
      <c r="Q14" s="25"/>
    </row>
    <row r="15" spans="1:33" ht="15" customHeight="1" x14ac:dyDescent="0.25">
      <c r="B15" s="66" t="s">
        <v>222</v>
      </c>
      <c r="C15" s="256" t="s">
        <v>170</v>
      </c>
      <c r="D15" s="256"/>
      <c r="E15" s="256"/>
      <c r="F15" s="256"/>
      <c r="G15" s="256"/>
      <c r="H15" s="256"/>
      <c r="I15" s="256"/>
      <c r="J15" s="256"/>
      <c r="K15" s="256"/>
      <c r="L15" s="256"/>
      <c r="M15" s="256"/>
      <c r="N15" s="257"/>
      <c r="O15" s="8"/>
      <c r="P15" s="8"/>
      <c r="AE15" s="3"/>
      <c r="AF15" s="3"/>
      <c r="AG15" s="3"/>
    </row>
    <row r="16" spans="1:33" ht="15" customHeight="1" x14ac:dyDescent="0.25">
      <c r="B16" s="77"/>
      <c r="C16" s="250" t="s">
        <v>2</v>
      </c>
      <c r="D16" s="251"/>
      <c r="E16" s="251"/>
      <c r="F16" s="251"/>
      <c r="G16" s="251" t="s">
        <v>0</v>
      </c>
      <c r="H16" s="251"/>
      <c r="I16" s="251"/>
      <c r="J16" s="251"/>
      <c r="K16" s="251" t="s">
        <v>1</v>
      </c>
      <c r="L16" s="251"/>
      <c r="M16" s="251"/>
      <c r="N16" s="252"/>
      <c r="O16" s="8"/>
      <c r="P16" s="8"/>
      <c r="AE16" s="3"/>
      <c r="AF16" s="3"/>
      <c r="AG16" s="3"/>
    </row>
    <row r="17" spans="2:33" ht="84" customHeight="1" x14ac:dyDescent="0.25">
      <c r="B17" s="78" t="str">
        <f>+'Titulní_strana - OBSAH'!$I$5</f>
        <v xml:space="preserve"> (aktuální šetření data k 10. 10. 2019)</v>
      </c>
      <c r="C17" s="79" t="s">
        <v>165</v>
      </c>
      <c r="D17" s="75" t="s">
        <v>166</v>
      </c>
      <c r="E17" s="75" t="s">
        <v>173</v>
      </c>
      <c r="F17" s="75" t="s">
        <v>174</v>
      </c>
      <c r="G17" s="75" t="s">
        <v>165</v>
      </c>
      <c r="H17" s="75" t="s">
        <v>166</v>
      </c>
      <c r="I17" s="75" t="s">
        <v>173</v>
      </c>
      <c r="J17" s="75" t="s">
        <v>174</v>
      </c>
      <c r="K17" s="75" t="s">
        <v>165</v>
      </c>
      <c r="L17" s="75" t="s">
        <v>166</v>
      </c>
      <c r="M17" s="75" t="s">
        <v>173</v>
      </c>
      <c r="N17" s="76" t="s">
        <v>174</v>
      </c>
      <c r="O17" s="8"/>
      <c r="P17" s="8"/>
      <c r="AE17" s="3"/>
      <c r="AF17" s="3"/>
      <c r="AG17" s="3"/>
    </row>
    <row r="18" spans="2:33" ht="16.5" customHeight="1" x14ac:dyDescent="0.25">
      <c r="B18" s="101" t="s">
        <v>213</v>
      </c>
      <c r="C18" s="213">
        <v>2.2678347934918652</v>
      </c>
      <c r="D18" s="5">
        <v>2.42</v>
      </c>
      <c r="E18" s="214">
        <v>0.1521652065081347</v>
      </c>
      <c r="F18" s="181">
        <v>6.709713024282539E-2</v>
      </c>
      <c r="G18" s="213">
        <v>2.2448646125116731</v>
      </c>
      <c r="H18" s="5">
        <v>2.41</v>
      </c>
      <c r="I18" s="214">
        <v>0.16513538748832701</v>
      </c>
      <c r="J18" s="215">
        <v>7.3561401684516206E-2</v>
      </c>
      <c r="K18" s="213">
        <v>2.2312343439578437</v>
      </c>
      <c r="L18" s="214">
        <v>2.4500000000000002</v>
      </c>
      <c r="M18" s="214">
        <v>0.21876565604215648</v>
      </c>
      <c r="N18" s="216">
        <v>9.8046920367002813E-2</v>
      </c>
      <c r="O18" s="8"/>
      <c r="P18" s="8"/>
      <c r="AE18" s="3"/>
      <c r="AF18" s="3"/>
      <c r="AG18" s="3"/>
    </row>
    <row r="19" spans="2:33" ht="16.5" customHeight="1" x14ac:dyDescent="0.25">
      <c r="B19" s="102" t="s">
        <v>214</v>
      </c>
      <c r="C19" s="217">
        <v>2.4376899696048637</v>
      </c>
      <c r="D19" s="5">
        <v>2.5299999999999998</v>
      </c>
      <c r="E19" s="218">
        <v>9.2310030395136078E-2</v>
      </c>
      <c r="F19" s="183">
        <v>3.7867830423939854E-2</v>
      </c>
      <c r="G19" s="217">
        <v>2.4223356009070307</v>
      </c>
      <c r="H19" s="5">
        <v>2.59</v>
      </c>
      <c r="I19" s="218">
        <v>0.16766439909296915</v>
      </c>
      <c r="J19" s="219">
        <v>6.9216007488883083E-2</v>
      </c>
      <c r="K19" s="217">
        <v>2.4531151667715467</v>
      </c>
      <c r="L19" s="218">
        <v>2.61</v>
      </c>
      <c r="M19" s="218">
        <v>0.15688483322845315</v>
      </c>
      <c r="N19" s="220">
        <v>6.3953309389433763E-2</v>
      </c>
      <c r="O19" s="8"/>
      <c r="P19" s="8"/>
      <c r="AE19" s="3"/>
      <c r="AF19" s="3"/>
      <c r="AG19" s="3"/>
    </row>
    <row r="20" spans="2:33" ht="16.5" customHeight="1" x14ac:dyDescent="0.25">
      <c r="B20" s="102" t="s">
        <v>215</v>
      </c>
      <c r="C20" s="217">
        <v>2.8191489361702127</v>
      </c>
      <c r="D20" s="5">
        <v>2.93</v>
      </c>
      <c r="E20" s="218">
        <v>0.11085106382978749</v>
      </c>
      <c r="F20" s="183">
        <v>3.9320754716981224E-2</v>
      </c>
      <c r="G20" s="217">
        <v>2.7992724867724847</v>
      </c>
      <c r="H20" s="5">
        <v>2.94</v>
      </c>
      <c r="I20" s="218">
        <v>0.1407275132275152</v>
      </c>
      <c r="J20" s="219">
        <v>5.0272888363851895E-2</v>
      </c>
      <c r="K20" s="217">
        <v>2.8374734867025695</v>
      </c>
      <c r="L20" s="218">
        <v>2.98</v>
      </c>
      <c r="M20" s="218">
        <v>0.14252651329743049</v>
      </c>
      <c r="N20" s="220">
        <v>5.0230077555036709E-2</v>
      </c>
      <c r="O20" s="8"/>
      <c r="P20" s="8"/>
      <c r="AE20" s="3"/>
      <c r="AF20" s="3"/>
      <c r="AG20" s="3"/>
    </row>
    <row r="21" spans="2:33" ht="16.5" customHeight="1" thickBot="1" x14ac:dyDescent="0.3">
      <c r="B21" s="103" t="s">
        <v>216</v>
      </c>
      <c r="C21" s="221" t="s">
        <v>234</v>
      </c>
      <c r="D21" s="7">
        <v>2.2400000000000002</v>
      </c>
      <c r="E21" s="222" t="s">
        <v>234</v>
      </c>
      <c r="F21" s="223" t="s">
        <v>234</v>
      </c>
      <c r="G21" s="221" t="s">
        <v>234</v>
      </c>
      <c r="H21" s="7">
        <v>2.3199999999999998</v>
      </c>
      <c r="I21" s="222" t="s">
        <v>234</v>
      </c>
      <c r="J21" s="224" t="s">
        <v>234</v>
      </c>
      <c r="K21" s="221" t="s">
        <v>234</v>
      </c>
      <c r="L21" s="222">
        <v>2.2999999999999998</v>
      </c>
      <c r="M21" s="222" t="s">
        <v>234</v>
      </c>
      <c r="N21" s="225" t="s">
        <v>234</v>
      </c>
      <c r="O21" s="8"/>
      <c r="P21" s="8"/>
      <c r="AE21" s="3"/>
      <c r="AF21" s="3"/>
      <c r="AG21" s="3"/>
    </row>
    <row r="22" spans="2:33" s="8" customFormat="1" x14ac:dyDescent="0.25">
      <c r="B22" s="55" t="s">
        <v>111</v>
      </c>
      <c r="C22" s="33"/>
      <c r="D22" s="33"/>
      <c r="E22" s="33"/>
      <c r="F22" s="34"/>
      <c r="G22" s="34"/>
      <c r="H22" s="34"/>
      <c r="I22" s="50"/>
      <c r="J22" s="50"/>
      <c r="K22" s="50"/>
      <c r="L22" s="9"/>
      <c r="M22" s="9"/>
      <c r="N22" s="9"/>
      <c r="O22" s="9"/>
      <c r="P22" s="45"/>
    </row>
    <row r="23" spans="2:33" s="8" customFormat="1" ht="81.75" customHeight="1" x14ac:dyDescent="0.25">
      <c r="B23" s="238" t="s">
        <v>171</v>
      </c>
      <c r="C23" s="238"/>
      <c r="D23" s="238"/>
      <c r="E23" s="238"/>
      <c r="F23" s="238"/>
      <c r="G23" s="238"/>
      <c r="H23" s="238"/>
      <c r="I23" s="50"/>
      <c r="J23" s="50"/>
      <c r="K23" s="50"/>
      <c r="L23" s="9"/>
      <c r="M23" s="9"/>
      <c r="N23" s="9"/>
      <c r="O23" s="9"/>
      <c r="P23" s="45"/>
    </row>
    <row r="24" spans="2:33" s="8" customFormat="1" x14ac:dyDescent="0.25">
      <c r="B24" s="10"/>
      <c r="I24" s="50"/>
      <c r="J24" s="50"/>
      <c r="K24" s="50"/>
      <c r="L24" s="9"/>
      <c r="M24" s="9"/>
      <c r="N24" s="9"/>
      <c r="O24" s="9"/>
      <c r="P24" s="45"/>
    </row>
    <row r="25" spans="2:33" s="8" customFormat="1" x14ac:dyDescent="0.25">
      <c r="B25" s="10"/>
      <c r="I25" s="50"/>
      <c r="J25" s="50"/>
      <c r="K25" s="50"/>
      <c r="L25" s="9"/>
      <c r="M25" s="9"/>
      <c r="N25" s="9"/>
      <c r="O25" s="9"/>
      <c r="P25" s="45"/>
    </row>
    <row r="26" spans="2:33" s="8" customFormat="1" x14ac:dyDescent="0.25">
      <c r="B26" s="10"/>
      <c r="I26" s="50"/>
      <c r="J26" s="50"/>
      <c r="K26" s="50"/>
      <c r="L26" s="9"/>
      <c r="M26" s="9"/>
      <c r="N26" s="9"/>
      <c r="O26" s="9"/>
      <c r="P26" s="45"/>
    </row>
    <row r="27" spans="2:33" s="8" customFormat="1" x14ac:dyDescent="0.25">
      <c r="B27" s="10"/>
      <c r="I27" s="50"/>
      <c r="J27" s="50"/>
      <c r="K27" s="50"/>
      <c r="L27" s="9"/>
      <c r="M27" s="9"/>
      <c r="N27" s="9"/>
      <c r="O27" s="9"/>
      <c r="P27" s="45"/>
    </row>
    <row r="28" spans="2:33" s="8" customFormat="1" x14ac:dyDescent="0.25">
      <c r="B28" s="10"/>
      <c r="I28" s="50"/>
      <c r="J28" s="50"/>
      <c r="K28" s="50"/>
      <c r="L28" s="9"/>
      <c r="M28" s="9"/>
      <c r="N28" s="9"/>
      <c r="O28" s="9"/>
      <c r="P28" s="45"/>
    </row>
    <row r="29" spans="2:33" s="8" customFormat="1" x14ac:dyDescent="0.25">
      <c r="I29" s="50"/>
      <c r="J29" s="50"/>
      <c r="K29" s="50"/>
      <c r="L29" s="9"/>
      <c r="M29" s="9"/>
      <c r="N29" s="9"/>
      <c r="O29" s="9"/>
      <c r="P29" s="45"/>
    </row>
    <row r="30" spans="2:33" s="8" customFormat="1" x14ac:dyDescent="0.25">
      <c r="I30" s="50"/>
      <c r="J30" s="50"/>
      <c r="K30" s="50"/>
      <c r="L30" s="9"/>
      <c r="M30" s="9"/>
      <c r="N30" s="9"/>
      <c r="O30" s="9"/>
      <c r="P30" s="45"/>
    </row>
    <row r="31" spans="2:33" s="8" customFormat="1" x14ac:dyDescent="0.25">
      <c r="I31" s="50"/>
      <c r="J31" s="50"/>
      <c r="K31" s="50"/>
      <c r="L31" s="9"/>
      <c r="M31" s="9"/>
      <c r="N31" s="9"/>
      <c r="O31" s="9"/>
      <c r="P31" s="45"/>
    </row>
    <row r="32" spans="2:33" s="8" customFormat="1" x14ac:dyDescent="0.25">
      <c r="I32" s="50"/>
      <c r="J32" s="50"/>
      <c r="K32" s="50"/>
      <c r="L32" s="9"/>
      <c r="M32" s="9"/>
      <c r="N32" s="9"/>
      <c r="O32" s="9"/>
      <c r="P32" s="45"/>
    </row>
    <row r="33" spans="9:16" s="8" customFormat="1" x14ac:dyDescent="0.25">
      <c r="I33" s="50"/>
      <c r="J33" s="50"/>
      <c r="K33" s="50"/>
      <c r="L33" s="9"/>
      <c r="M33" s="9"/>
      <c r="N33" s="9"/>
      <c r="O33" s="9"/>
      <c r="P33" s="45"/>
    </row>
    <row r="34" spans="9:16" s="8" customFormat="1" x14ac:dyDescent="0.25">
      <c r="I34" s="50"/>
      <c r="J34" s="50"/>
      <c r="K34" s="50"/>
      <c r="L34" s="9"/>
      <c r="M34" s="9"/>
      <c r="N34" s="9"/>
      <c r="O34" s="9"/>
      <c r="P34" s="45"/>
    </row>
    <row r="35" spans="9:16" s="8" customFormat="1" x14ac:dyDescent="0.25">
      <c r="I35" s="50"/>
      <c r="J35" s="50"/>
      <c r="K35" s="50"/>
      <c r="L35" s="9"/>
      <c r="M35" s="9"/>
      <c r="N35" s="9"/>
      <c r="O35" s="9"/>
      <c r="P35" s="45"/>
    </row>
    <row r="36" spans="9:16" s="8" customFormat="1" x14ac:dyDescent="0.25">
      <c r="I36" s="50"/>
      <c r="J36" s="50"/>
      <c r="K36" s="50"/>
      <c r="L36" s="9"/>
      <c r="M36" s="9"/>
      <c r="N36" s="9"/>
      <c r="O36" s="9"/>
      <c r="P36" s="45"/>
    </row>
    <row r="37" spans="9:16" s="8" customFormat="1" x14ac:dyDescent="0.25">
      <c r="I37" s="50"/>
      <c r="J37" s="50"/>
      <c r="K37" s="50"/>
      <c r="L37" s="9"/>
      <c r="M37" s="9"/>
      <c r="N37" s="9"/>
      <c r="O37" s="9"/>
      <c r="P37" s="45"/>
    </row>
    <row r="38" spans="9:16" s="8" customFormat="1" x14ac:dyDescent="0.25">
      <c r="I38" s="50"/>
      <c r="J38" s="50"/>
      <c r="K38" s="50"/>
      <c r="L38" s="9"/>
      <c r="M38" s="9"/>
      <c r="N38" s="9"/>
      <c r="O38" s="9"/>
      <c r="P38" s="45"/>
    </row>
    <row r="39" spans="9:16" s="8" customFormat="1" x14ac:dyDescent="0.25">
      <c r="I39" s="50"/>
      <c r="J39" s="50"/>
      <c r="K39" s="50"/>
      <c r="L39" s="9"/>
      <c r="M39" s="9"/>
      <c r="N39" s="9"/>
      <c r="O39" s="9"/>
      <c r="P39" s="45"/>
    </row>
    <row r="40" spans="9:16" s="8" customFormat="1" x14ac:dyDescent="0.25">
      <c r="I40" s="50"/>
      <c r="J40" s="50"/>
      <c r="K40" s="50"/>
      <c r="L40" s="9"/>
      <c r="M40" s="9"/>
      <c r="N40" s="9"/>
      <c r="O40" s="9"/>
      <c r="P40" s="45"/>
    </row>
    <row r="41" spans="9:16" s="8" customFormat="1" x14ac:dyDescent="0.25">
      <c r="I41" s="50"/>
      <c r="J41" s="50"/>
      <c r="K41" s="50"/>
      <c r="L41" s="9"/>
      <c r="M41" s="9"/>
      <c r="N41" s="9"/>
      <c r="O41" s="9"/>
      <c r="P41" s="45"/>
    </row>
    <row r="42" spans="9:16" s="8" customFormat="1" x14ac:dyDescent="0.25">
      <c r="I42" s="50"/>
      <c r="J42" s="50"/>
      <c r="K42" s="50"/>
      <c r="L42" s="9"/>
      <c r="M42" s="9"/>
      <c r="N42" s="9"/>
      <c r="O42" s="9"/>
      <c r="P42" s="45"/>
    </row>
    <row r="43" spans="9:16" s="8" customFormat="1" x14ac:dyDescent="0.25">
      <c r="I43" s="50"/>
      <c r="J43" s="50"/>
      <c r="K43" s="50"/>
      <c r="L43" s="9"/>
      <c r="M43" s="9"/>
      <c r="N43" s="9"/>
      <c r="O43" s="9"/>
      <c r="P43" s="45"/>
    </row>
    <row r="44" spans="9:16" s="8" customFormat="1" x14ac:dyDescent="0.25">
      <c r="I44" s="50"/>
      <c r="J44" s="50"/>
      <c r="K44" s="50"/>
      <c r="L44" s="9"/>
      <c r="M44" s="9"/>
      <c r="N44" s="9"/>
      <c r="O44" s="9"/>
      <c r="P44" s="45"/>
    </row>
    <row r="45" spans="9:16" s="8" customFormat="1" x14ac:dyDescent="0.25">
      <c r="I45" s="50"/>
      <c r="J45" s="50"/>
      <c r="K45" s="50"/>
      <c r="L45" s="9"/>
      <c r="M45" s="9"/>
      <c r="N45" s="9"/>
      <c r="O45" s="9"/>
      <c r="P45" s="45"/>
    </row>
    <row r="46" spans="9:16" s="8" customFormat="1" x14ac:dyDescent="0.25">
      <c r="I46" s="50"/>
      <c r="J46" s="50"/>
      <c r="K46" s="50"/>
      <c r="L46" s="9"/>
      <c r="M46" s="9"/>
      <c r="N46" s="9"/>
      <c r="O46" s="9"/>
      <c r="P46" s="45"/>
    </row>
    <row r="47" spans="9:16" s="8" customFormat="1" x14ac:dyDescent="0.25">
      <c r="I47" s="50"/>
      <c r="J47" s="50"/>
      <c r="K47" s="50"/>
      <c r="L47" s="9"/>
      <c r="M47" s="9"/>
      <c r="N47" s="9"/>
      <c r="O47" s="9"/>
      <c r="P47" s="45"/>
    </row>
    <row r="48" spans="9:16" s="8" customFormat="1" x14ac:dyDescent="0.25">
      <c r="I48" s="50"/>
      <c r="J48" s="50"/>
      <c r="K48" s="50"/>
      <c r="L48" s="9"/>
      <c r="M48" s="9"/>
      <c r="N48" s="9"/>
      <c r="O48" s="9"/>
      <c r="P48" s="45"/>
    </row>
    <row r="49" spans="9:16" s="8" customFormat="1" x14ac:dyDescent="0.25">
      <c r="I49" s="50"/>
      <c r="J49" s="50"/>
      <c r="K49" s="50"/>
      <c r="L49" s="9"/>
      <c r="M49" s="9"/>
      <c r="N49" s="9"/>
      <c r="O49" s="9"/>
      <c r="P49" s="45"/>
    </row>
    <row r="50" spans="9:16" s="8" customFormat="1" x14ac:dyDescent="0.25">
      <c r="I50" s="50"/>
      <c r="J50" s="50"/>
      <c r="K50" s="50"/>
      <c r="L50" s="9"/>
      <c r="M50" s="9"/>
      <c r="N50" s="9"/>
      <c r="O50" s="9"/>
      <c r="P50" s="45"/>
    </row>
    <row r="51" spans="9:16" s="8" customFormat="1" x14ac:dyDescent="0.25">
      <c r="I51" s="50"/>
      <c r="J51" s="50"/>
      <c r="K51" s="50"/>
      <c r="L51" s="9"/>
      <c r="M51" s="9"/>
      <c r="N51" s="9"/>
      <c r="O51" s="9"/>
      <c r="P51" s="45"/>
    </row>
    <row r="52" spans="9:16" s="8" customFormat="1" x14ac:dyDescent="0.25">
      <c r="I52" s="50"/>
      <c r="J52" s="50"/>
      <c r="K52" s="50"/>
      <c r="L52" s="9"/>
      <c r="M52" s="9"/>
      <c r="N52" s="9"/>
      <c r="O52" s="9"/>
      <c r="P52" s="45"/>
    </row>
    <row r="53" spans="9:16" s="8" customFormat="1" x14ac:dyDescent="0.25">
      <c r="I53" s="50"/>
      <c r="J53" s="50"/>
      <c r="K53" s="50"/>
      <c r="L53" s="9"/>
      <c r="M53" s="9"/>
      <c r="N53" s="9"/>
      <c r="O53" s="9"/>
      <c r="P53" s="45"/>
    </row>
    <row r="54" spans="9:16" s="8" customFormat="1" x14ac:dyDescent="0.25">
      <c r="I54" s="50"/>
      <c r="J54" s="50"/>
      <c r="K54" s="50"/>
      <c r="L54" s="9"/>
      <c r="M54" s="9"/>
      <c r="N54" s="9"/>
      <c r="O54" s="9"/>
      <c r="P54" s="45"/>
    </row>
    <row r="55" spans="9:16" s="8" customFormat="1" x14ac:dyDescent="0.25">
      <c r="I55" s="50"/>
      <c r="J55" s="50"/>
      <c r="K55" s="50"/>
      <c r="L55" s="9"/>
      <c r="M55" s="9"/>
      <c r="N55" s="9"/>
      <c r="O55" s="9"/>
      <c r="P55" s="45"/>
    </row>
    <row r="56" spans="9:16" s="8" customFormat="1" x14ac:dyDescent="0.25">
      <c r="I56" s="50"/>
      <c r="J56" s="50"/>
      <c r="K56" s="50"/>
      <c r="L56" s="9"/>
      <c r="M56" s="9"/>
      <c r="N56" s="9"/>
      <c r="O56" s="9"/>
      <c r="P56" s="45"/>
    </row>
    <row r="57" spans="9:16" s="8" customFormat="1" x14ac:dyDescent="0.25">
      <c r="I57" s="50"/>
      <c r="J57" s="50"/>
      <c r="K57" s="50"/>
      <c r="L57" s="9"/>
      <c r="M57" s="9"/>
      <c r="N57" s="9"/>
      <c r="O57" s="9"/>
      <c r="P57" s="45"/>
    </row>
    <row r="58" spans="9:16" s="8" customFormat="1" x14ac:dyDescent="0.25">
      <c r="I58" s="50"/>
      <c r="J58" s="50"/>
      <c r="K58" s="50"/>
      <c r="L58" s="9"/>
      <c r="M58" s="9"/>
      <c r="N58" s="9"/>
      <c r="O58" s="9"/>
      <c r="P58" s="45"/>
    </row>
    <row r="59" spans="9:16" s="8" customFormat="1" x14ac:dyDescent="0.25">
      <c r="I59" s="50"/>
      <c r="J59" s="50"/>
      <c r="K59" s="50"/>
      <c r="L59" s="9"/>
      <c r="M59" s="9"/>
      <c r="N59" s="9"/>
      <c r="O59" s="9"/>
      <c r="P59" s="45"/>
    </row>
    <row r="60" spans="9:16" s="8" customFormat="1" x14ac:dyDescent="0.25">
      <c r="I60" s="50"/>
      <c r="J60" s="50"/>
      <c r="K60" s="50"/>
      <c r="L60" s="9"/>
      <c r="M60" s="9"/>
      <c r="N60" s="9"/>
      <c r="O60" s="9"/>
      <c r="P60" s="45"/>
    </row>
    <row r="61" spans="9:16" s="8" customFormat="1" x14ac:dyDescent="0.25">
      <c r="I61" s="50"/>
      <c r="J61" s="50"/>
      <c r="K61" s="50"/>
      <c r="L61" s="9"/>
      <c r="M61" s="9"/>
      <c r="N61" s="9"/>
      <c r="O61" s="9"/>
      <c r="P61" s="45"/>
    </row>
    <row r="62" spans="9:16" s="8" customFormat="1" x14ac:dyDescent="0.25">
      <c r="I62" s="50"/>
      <c r="J62" s="50"/>
      <c r="K62" s="50"/>
      <c r="L62" s="9"/>
      <c r="M62" s="9"/>
      <c r="N62" s="9"/>
      <c r="O62" s="9"/>
      <c r="P62" s="45"/>
    </row>
    <row r="63" spans="9:16" s="8" customFormat="1" x14ac:dyDescent="0.25">
      <c r="I63" s="50"/>
      <c r="J63" s="50"/>
      <c r="K63" s="50"/>
      <c r="L63" s="9"/>
      <c r="M63" s="9"/>
      <c r="N63" s="9"/>
      <c r="O63" s="9"/>
      <c r="P63" s="45"/>
    </row>
    <row r="64" spans="9:16" s="8" customFormat="1" x14ac:dyDescent="0.25">
      <c r="I64" s="50"/>
      <c r="J64" s="50"/>
      <c r="K64" s="50"/>
      <c r="L64" s="9"/>
      <c r="M64" s="9"/>
      <c r="N64" s="9"/>
      <c r="O64" s="9"/>
      <c r="P64" s="45"/>
    </row>
    <row r="65" spans="9:16" s="8" customFormat="1" x14ac:dyDescent="0.25">
      <c r="I65" s="50"/>
      <c r="J65" s="50"/>
      <c r="K65" s="50"/>
      <c r="L65" s="9"/>
      <c r="M65" s="9"/>
      <c r="N65" s="9"/>
      <c r="O65" s="9"/>
      <c r="P65" s="45"/>
    </row>
    <row r="66" spans="9:16" s="8" customFormat="1" x14ac:dyDescent="0.25">
      <c r="I66" s="50"/>
      <c r="J66" s="50"/>
      <c r="K66" s="50"/>
      <c r="L66" s="9"/>
      <c r="M66" s="9"/>
      <c r="N66" s="9"/>
      <c r="O66" s="9"/>
      <c r="P66" s="45"/>
    </row>
    <row r="67" spans="9:16" s="8" customFormat="1" x14ac:dyDescent="0.25">
      <c r="I67" s="50"/>
      <c r="J67" s="50"/>
      <c r="K67" s="50"/>
      <c r="L67" s="9"/>
      <c r="M67" s="9"/>
      <c r="N67" s="9"/>
      <c r="O67" s="9"/>
      <c r="P67" s="45"/>
    </row>
    <row r="68" spans="9:16" s="8" customFormat="1" x14ac:dyDescent="0.25">
      <c r="I68" s="50"/>
      <c r="J68" s="50"/>
      <c r="K68" s="50"/>
      <c r="L68" s="9"/>
      <c r="M68" s="9"/>
      <c r="N68" s="9"/>
      <c r="O68" s="9"/>
      <c r="P68" s="45"/>
    </row>
    <row r="69" spans="9:16" s="8" customFormat="1" x14ac:dyDescent="0.25">
      <c r="I69" s="50"/>
      <c r="J69" s="50"/>
      <c r="K69" s="50"/>
      <c r="L69" s="9"/>
      <c r="M69" s="9"/>
      <c r="N69" s="9"/>
      <c r="O69" s="9"/>
      <c r="P69" s="45"/>
    </row>
    <row r="70" spans="9:16" s="8" customFormat="1" x14ac:dyDescent="0.25">
      <c r="I70" s="50"/>
      <c r="J70" s="50"/>
      <c r="K70" s="50"/>
      <c r="L70" s="9"/>
      <c r="M70" s="9"/>
      <c r="N70" s="9"/>
      <c r="O70" s="9"/>
      <c r="P70" s="45"/>
    </row>
    <row r="71" spans="9:16" s="8" customFormat="1" x14ac:dyDescent="0.25">
      <c r="I71" s="50"/>
      <c r="J71" s="50"/>
      <c r="K71" s="50"/>
      <c r="L71" s="9"/>
      <c r="M71" s="9"/>
      <c r="N71" s="9"/>
      <c r="O71" s="9"/>
      <c r="P71" s="45"/>
    </row>
    <row r="72" spans="9:16" s="8" customFormat="1" x14ac:dyDescent="0.25">
      <c r="I72" s="50"/>
      <c r="J72" s="50"/>
      <c r="K72" s="50"/>
      <c r="L72" s="9"/>
      <c r="M72" s="9"/>
      <c r="N72" s="9"/>
      <c r="O72" s="9"/>
      <c r="P72" s="45"/>
    </row>
    <row r="73" spans="9:16" s="8" customFormat="1" x14ac:dyDescent="0.25">
      <c r="I73" s="50"/>
      <c r="J73" s="50"/>
      <c r="K73" s="50"/>
      <c r="L73" s="9"/>
      <c r="M73" s="9"/>
      <c r="N73" s="9"/>
      <c r="O73" s="9"/>
      <c r="P73" s="45"/>
    </row>
    <row r="74" spans="9:16" s="8" customFormat="1" x14ac:dyDescent="0.25">
      <c r="I74" s="50"/>
      <c r="J74" s="50"/>
      <c r="K74" s="50"/>
      <c r="L74" s="9"/>
      <c r="M74" s="9"/>
      <c r="N74" s="9"/>
      <c r="O74" s="9"/>
      <c r="P74" s="45"/>
    </row>
    <row r="75" spans="9:16" s="8" customFormat="1" x14ac:dyDescent="0.25">
      <c r="I75" s="50"/>
      <c r="J75" s="50"/>
      <c r="K75" s="50"/>
      <c r="L75" s="9"/>
      <c r="M75" s="9"/>
      <c r="N75" s="9"/>
      <c r="O75" s="9"/>
      <c r="P75" s="45"/>
    </row>
    <row r="76" spans="9:16" s="8" customFormat="1" x14ac:dyDescent="0.25">
      <c r="I76" s="50"/>
      <c r="J76" s="50"/>
      <c r="K76" s="50"/>
      <c r="L76" s="9"/>
      <c r="M76" s="9"/>
      <c r="N76" s="9"/>
      <c r="O76" s="9"/>
      <c r="P76" s="45"/>
    </row>
    <row r="77" spans="9:16" s="8" customFormat="1" x14ac:dyDescent="0.25">
      <c r="I77" s="50"/>
      <c r="J77" s="50"/>
      <c r="K77" s="50"/>
      <c r="L77" s="9"/>
      <c r="M77" s="9"/>
      <c r="N77" s="9"/>
      <c r="O77" s="9"/>
      <c r="P77" s="45"/>
    </row>
    <row r="78" spans="9:16" s="8" customFormat="1" x14ac:dyDescent="0.25">
      <c r="I78" s="50"/>
      <c r="J78" s="50"/>
      <c r="K78" s="50"/>
      <c r="L78" s="9"/>
      <c r="M78" s="9"/>
      <c r="N78" s="9"/>
      <c r="O78" s="9"/>
      <c r="P78" s="45"/>
    </row>
    <row r="79" spans="9:16" s="8" customFormat="1" x14ac:dyDescent="0.25">
      <c r="I79" s="50"/>
      <c r="J79" s="50"/>
      <c r="K79" s="50"/>
      <c r="L79" s="9"/>
      <c r="M79" s="9"/>
      <c r="N79" s="9"/>
      <c r="O79" s="9"/>
      <c r="P79" s="45"/>
    </row>
    <row r="80" spans="9:16" s="8" customFormat="1" x14ac:dyDescent="0.25">
      <c r="I80" s="50"/>
      <c r="J80" s="50"/>
      <c r="K80" s="50"/>
      <c r="L80" s="9"/>
      <c r="M80" s="9"/>
      <c r="N80" s="9"/>
      <c r="O80" s="9"/>
      <c r="P80" s="45"/>
    </row>
    <row r="81" spans="9:16" s="8" customFormat="1" x14ac:dyDescent="0.25">
      <c r="I81" s="50"/>
      <c r="J81" s="50"/>
      <c r="K81" s="50"/>
      <c r="L81" s="9"/>
      <c r="M81" s="9"/>
      <c r="N81" s="9"/>
      <c r="O81" s="9"/>
      <c r="P81" s="45"/>
    </row>
    <row r="82" spans="9:16" s="8" customFormat="1" x14ac:dyDescent="0.25">
      <c r="I82" s="50"/>
      <c r="J82" s="50"/>
      <c r="K82" s="50"/>
      <c r="L82" s="9"/>
      <c r="M82" s="9"/>
      <c r="N82" s="9"/>
      <c r="O82" s="9"/>
      <c r="P82" s="45"/>
    </row>
    <row r="83" spans="9:16" s="8" customFormat="1" x14ac:dyDescent="0.25">
      <c r="I83" s="50"/>
      <c r="J83" s="50"/>
      <c r="K83" s="50"/>
      <c r="L83" s="9"/>
      <c r="M83" s="9"/>
      <c r="N83" s="9"/>
      <c r="O83" s="9"/>
      <c r="P83" s="45"/>
    </row>
    <row r="84" spans="9:16" s="8" customFormat="1" x14ac:dyDescent="0.25">
      <c r="I84" s="50"/>
      <c r="J84" s="50"/>
      <c r="K84" s="50"/>
      <c r="L84" s="9"/>
      <c r="M84" s="9"/>
      <c r="N84" s="9"/>
      <c r="O84" s="9"/>
      <c r="P84" s="45"/>
    </row>
    <row r="85" spans="9:16" s="8" customFormat="1" x14ac:dyDescent="0.25">
      <c r="I85" s="50"/>
      <c r="J85" s="50"/>
      <c r="K85" s="50"/>
      <c r="L85" s="9"/>
      <c r="M85" s="9"/>
      <c r="N85" s="9"/>
      <c r="O85" s="9"/>
      <c r="P85" s="45"/>
    </row>
    <row r="86" spans="9:16" s="8" customFormat="1" x14ac:dyDescent="0.25">
      <c r="I86" s="50"/>
      <c r="J86" s="50"/>
      <c r="K86" s="50"/>
      <c r="L86" s="9"/>
      <c r="M86" s="9"/>
      <c r="N86" s="9"/>
      <c r="O86" s="9"/>
      <c r="P86" s="45"/>
    </row>
    <row r="87" spans="9:16" s="8" customFormat="1" x14ac:dyDescent="0.25">
      <c r="I87" s="50"/>
      <c r="J87" s="50"/>
      <c r="K87" s="50"/>
      <c r="L87" s="9"/>
      <c r="M87" s="9"/>
      <c r="N87" s="9"/>
      <c r="O87" s="9"/>
      <c r="P87" s="45"/>
    </row>
    <row r="88" spans="9:16" s="8" customFormat="1" x14ac:dyDescent="0.25">
      <c r="I88" s="50"/>
      <c r="J88" s="50"/>
      <c r="K88" s="50"/>
      <c r="L88" s="9"/>
      <c r="M88" s="9"/>
      <c r="N88" s="9"/>
      <c r="O88" s="9"/>
      <c r="P88" s="45"/>
    </row>
    <row r="89" spans="9:16" s="8" customFormat="1" x14ac:dyDescent="0.25">
      <c r="I89" s="50"/>
      <c r="J89" s="50"/>
      <c r="K89" s="50"/>
      <c r="L89" s="9"/>
      <c r="M89" s="9"/>
      <c r="N89" s="9"/>
      <c r="O89" s="9"/>
      <c r="P89" s="45"/>
    </row>
    <row r="90" spans="9:16" s="8" customFormat="1" x14ac:dyDescent="0.25">
      <c r="I90" s="50"/>
      <c r="J90" s="50"/>
      <c r="K90" s="50"/>
      <c r="L90" s="9"/>
      <c r="M90" s="9"/>
      <c r="N90" s="9"/>
      <c r="O90" s="9"/>
      <c r="P90" s="45"/>
    </row>
    <row r="91" spans="9:16" s="8" customFormat="1" x14ac:dyDescent="0.25">
      <c r="I91" s="50"/>
      <c r="J91" s="50"/>
      <c r="K91" s="50"/>
      <c r="L91" s="9"/>
      <c r="M91" s="9"/>
      <c r="N91" s="9"/>
      <c r="O91" s="9"/>
      <c r="P91" s="45"/>
    </row>
    <row r="92" spans="9:16" s="8" customFormat="1" x14ac:dyDescent="0.25">
      <c r="I92" s="50"/>
      <c r="J92" s="50"/>
      <c r="K92" s="50"/>
      <c r="L92" s="9"/>
      <c r="M92" s="9"/>
      <c r="N92" s="9"/>
      <c r="O92" s="9"/>
      <c r="P92" s="45"/>
    </row>
    <row r="93" spans="9:16" s="8" customFormat="1" x14ac:dyDescent="0.25">
      <c r="I93" s="50"/>
      <c r="J93" s="50"/>
      <c r="K93" s="50"/>
      <c r="L93" s="9"/>
      <c r="M93" s="9"/>
      <c r="N93" s="9"/>
      <c r="O93" s="9"/>
      <c r="P93" s="45"/>
    </row>
    <row r="94" spans="9:16" s="8" customFormat="1" x14ac:dyDescent="0.25">
      <c r="I94" s="50"/>
      <c r="J94" s="50"/>
      <c r="K94" s="50"/>
      <c r="L94" s="9"/>
      <c r="M94" s="9"/>
      <c r="N94" s="9"/>
      <c r="O94" s="9"/>
      <c r="P94" s="45"/>
    </row>
    <row r="95" spans="9:16" s="8" customFormat="1" x14ac:dyDescent="0.25">
      <c r="I95" s="50"/>
      <c r="J95" s="50"/>
      <c r="K95" s="50"/>
      <c r="L95" s="9"/>
      <c r="M95" s="9"/>
      <c r="N95" s="9"/>
      <c r="O95" s="9"/>
      <c r="P95" s="45"/>
    </row>
    <row r="96" spans="9:16" s="8" customFormat="1" x14ac:dyDescent="0.25">
      <c r="I96" s="50"/>
      <c r="J96" s="50"/>
      <c r="K96" s="50"/>
      <c r="L96" s="9"/>
      <c r="M96" s="9"/>
      <c r="N96" s="9"/>
      <c r="O96" s="9"/>
      <c r="P96" s="45"/>
    </row>
    <row r="97" spans="9:16" s="8" customFormat="1" x14ac:dyDescent="0.25">
      <c r="I97" s="50"/>
      <c r="J97" s="50"/>
      <c r="K97" s="50"/>
      <c r="L97" s="9"/>
      <c r="M97" s="9"/>
      <c r="N97" s="9"/>
      <c r="O97" s="9"/>
      <c r="P97" s="45"/>
    </row>
    <row r="98" spans="9:16" s="8" customFormat="1" x14ac:dyDescent="0.25">
      <c r="I98" s="50"/>
      <c r="J98" s="50"/>
      <c r="K98" s="50"/>
      <c r="L98" s="9"/>
      <c r="M98" s="9"/>
      <c r="N98" s="9"/>
      <c r="O98" s="9"/>
      <c r="P98" s="45"/>
    </row>
    <row r="99" spans="9:16" s="8" customFormat="1" x14ac:dyDescent="0.25">
      <c r="I99" s="50"/>
      <c r="J99" s="50"/>
      <c r="K99" s="50"/>
      <c r="L99" s="9"/>
      <c r="M99" s="9"/>
      <c r="N99" s="9"/>
      <c r="O99" s="9"/>
      <c r="P99" s="45"/>
    </row>
    <row r="100" spans="9:16" s="8" customFormat="1" x14ac:dyDescent="0.25">
      <c r="I100" s="50"/>
      <c r="J100" s="50"/>
      <c r="K100" s="50"/>
      <c r="L100" s="9"/>
      <c r="M100" s="9"/>
      <c r="N100" s="9"/>
      <c r="O100" s="9"/>
      <c r="P100" s="45"/>
    </row>
    <row r="101" spans="9:16" s="8" customFormat="1" x14ac:dyDescent="0.25">
      <c r="I101" s="50"/>
      <c r="J101" s="50"/>
      <c r="K101" s="50"/>
      <c r="L101" s="9"/>
      <c r="M101" s="9"/>
      <c r="N101" s="9"/>
      <c r="O101" s="9"/>
      <c r="P101" s="45"/>
    </row>
    <row r="102" spans="9:16" s="8" customFormat="1" x14ac:dyDescent="0.25">
      <c r="I102" s="50"/>
      <c r="J102" s="50"/>
      <c r="K102" s="50"/>
      <c r="L102" s="9"/>
      <c r="M102" s="9"/>
      <c r="N102" s="9"/>
      <c r="O102" s="9"/>
      <c r="P102" s="45"/>
    </row>
    <row r="103" spans="9:16" s="8" customFormat="1" x14ac:dyDescent="0.25">
      <c r="I103" s="50"/>
      <c r="J103" s="50"/>
      <c r="K103" s="50"/>
      <c r="L103" s="9"/>
      <c r="M103" s="9"/>
      <c r="N103" s="9"/>
      <c r="O103" s="9"/>
      <c r="P103" s="45"/>
    </row>
    <row r="104" spans="9:16" s="8" customFormat="1" x14ac:dyDescent="0.25">
      <c r="I104" s="50"/>
      <c r="J104" s="50"/>
      <c r="K104" s="50"/>
      <c r="L104" s="9"/>
      <c r="M104" s="9"/>
      <c r="N104" s="9"/>
      <c r="O104" s="9"/>
      <c r="P104" s="45"/>
    </row>
    <row r="105" spans="9:16" s="8" customFormat="1" x14ac:dyDescent="0.25">
      <c r="I105" s="50"/>
      <c r="J105" s="50"/>
      <c r="K105" s="50"/>
      <c r="L105" s="9"/>
      <c r="M105" s="9"/>
      <c r="N105" s="9"/>
      <c r="O105" s="9"/>
      <c r="P105" s="45"/>
    </row>
    <row r="106" spans="9:16" s="8" customFormat="1" x14ac:dyDescent="0.25">
      <c r="I106" s="50"/>
      <c r="J106" s="50"/>
      <c r="K106" s="50"/>
      <c r="L106" s="9"/>
      <c r="M106" s="9"/>
      <c r="N106" s="9"/>
      <c r="O106" s="9"/>
      <c r="P106" s="45"/>
    </row>
    <row r="107" spans="9:16" s="8" customFormat="1" x14ac:dyDescent="0.25">
      <c r="I107" s="50"/>
      <c r="J107" s="50"/>
      <c r="K107" s="50"/>
      <c r="L107" s="9"/>
      <c r="M107" s="9"/>
      <c r="N107" s="9"/>
      <c r="O107" s="9"/>
      <c r="P107" s="45"/>
    </row>
    <row r="108" spans="9:16" s="8" customFormat="1" x14ac:dyDescent="0.25">
      <c r="I108" s="50"/>
      <c r="J108" s="50"/>
      <c r="K108" s="50"/>
      <c r="L108" s="9"/>
      <c r="M108" s="9"/>
      <c r="N108" s="9"/>
      <c r="O108" s="9"/>
      <c r="P108" s="45"/>
    </row>
    <row r="109" spans="9:16" s="8" customFormat="1" x14ac:dyDescent="0.25">
      <c r="I109" s="50"/>
      <c r="J109" s="50"/>
      <c r="K109" s="50"/>
      <c r="L109" s="9"/>
      <c r="M109" s="9"/>
      <c r="N109" s="9"/>
      <c r="O109" s="9"/>
      <c r="P109" s="45"/>
    </row>
    <row r="110" spans="9:16" s="8" customFormat="1" x14ac:dyDescent="0.25">
      <c r="I110" s="50"/>
      <c r="J110" s="50"/>
      <c r="K110" s="50"/>
      <c r="L110" s="9"/>
      <c r="M110" s="9"/>
      <c r="N110" s="9"/>
      <c r="O110" s="9"/>
      <c r="P110" s="45"/>
    </row>
    <row r="111" spans="9:16" s="8" customFormat="1" x14ac:dyDescent="0.25">
      <c r="I111" s="50"/>
      <c r="J111" s="50"/>
      <c r="K111" s="50"/>
      <c r="L111" s="9"/>
      <c r="M111" s="9"/>
      <c r="N111" s="9"/>
      <c r="O111" s="9"/>
      <c r="P111" s="45"/>
    </row>
    <row r="112" spans="9:16" s="8" customFormat="1" x14ac:dyDescent="0.25">
      <c r="I112" s="50"/>
      <c r="J112" s="50"/>
      <c r="K112" s="50"/>
      <c r="L112" s="9"/>
      <c r="M112" s="9"/>
      <c r="N112" s="9"/>
      <c r="O112" s="9"/>
      <c r="P112" s="45"/>
    </row>
    <row r="113" spans="9:16" s="8" customFormat="1" x14ac:dyDescent="0.25">
      <c r="I113" s="50"/>
      <c r="J113" s="50"/>
      <c r="K113" s="50"/>
      <c r="L113" s="9"/>
      <c r="M113" s="9"/>
      <c r="N113" s="9"/>
      <c r="O113" s="9"/>
      <c r="P113" s="45"/>
    </row>
    <row r="114" spans="9:16" s="8" customFormat="1" x14ac:dyDescent="0.25">
      <c r="I114" s="50"/>
      <c r="J114" s="50"/>
      <c r="K114" s="50"/>
      <c r="L114" s="9"/>
      <c r="M114" s="9"/>
      <c r="N114" s="9"/>
      <c r="O114" s="9"/>
      <c r="P114" s="45"/>
    </row>
    <row r="115" spans="9:16" s="8" customFormat="1" x14ac:dyDescent="0.25">
      <c r="I115" s="50"/>
      <c r="J115" s="50"/>
      <c r="K115" s="50"/>
      <c r="L115" s="9"/>
      <c r="M115" s="9"/>
      <c r="N115" s="9"/>
      <c r="O115" s="9"/>
      <c r="P115" s="45"/>
    </row>
    <row r="116" spans="9:16" s="8" customFormat="1" x14ac:dyDescent="0.25">
      <c r="I116" s="50"/>
      <c r="J116" s="50"/>
      <c r="K116" s="50"/>
      <c r="L116" s="9"/>
      <c r="M116" s="9"/>
      <c r="N116" s="9"/>
      <c r="O116" s="9"/>
      <c r="P116" s="45"/>
    </row>
    <row r="117" spans="9:16" s="8" customFormat="1" x14ac:dyDescent="0.25">
      <c r="I117" s="50"/>
      <c r="J117" s="50"/>
      <c r="K117" s="50"/>
      <c r="L117" s="9"/>
      <c r="M117" s="9"/>
      <c r="N117" s="9"/>
      <c r="O117" s="9"/>
      <c r="P117" s="45"/>
    </row>
    <row r="118" spans="9:16" s="8" customFormat="1" x14ac:dyDescent="0.25">
      <c r="I118" s="50"/>
      <c r="J118" s="50"/>
      <c r="K118" s="50"/>
      <c r="L118" s="9"/>
      <c r="M118" s="9"/>
      <c r="N118" s="9"/>
      <c r="O118" s="9"/>
      <c r="P118" s="45"/>
    </row>
    <row r="119" spans="9:16" s="8" customFormat="1" x14ac:dyDescent="0.25">
      <c r="I119" s="50"/>
      <c r="J119" s="50"/>
      <c r="K119" s="50"/>
      <c r="L119" s="9"/>
      <c r="M119" s="9"/>
      <c r="N119" s="9"/>
      <c r="O119" s="9"/>
      <c r="P119" s="45"/>
    </row>
    <row r="120" spans="9:16" s="8" customFormat="1" x14ac:dyDescent="0.25">
      <c r="I120" s="50"/>
      <c r="J120" s="50"/>
      <c r="K120" s="50"/>
      <c r="L120" s="9"/>
      <c r="M120" s="9"/>
      <c r="N120" s="9"/>
      <c r="O120" s="9"/>
      <c r="P120" s="45"/>
    </row>
    <row r="121" spans="9:16" s="8" customFormat="1" x14ac:dyDescent="0.25">
      <c r="I121" s="50"/>
      <c r="J121" s="50"/>
      <c r="K121" s="50"/>
      <c r="L121" s="9"/>
      <c r="M121" s="9"/>
      <c r="N121" s="9"/>
      <c r="O121" s="9"/>
      <c r="P121" s="45"/>
    </row>
    <row r="122" spans="9:16" s="8" customFormat="1" x14ac:dyDescent="0.25">
      <c r="I122" s="50"/>
      <c r="J122" s="50"/>
      <c r="K122" s="50"/>
      <c r="L122" s="9"/>
      <c r="M122" s="9"/>
      <c r="N122" s="9"/>
      <c r="O122" s="9"/>
      <c r="P122" s="45"/>
    </row>
    <row r="123" spans="9:16" s="8" customFormat="1" x14ac:dyDescent="0.25">
      <c r="I123" s="50"/>
      <c r="J123" s="50"/>
      <c r="K123" s="50"/>
      <c r="L123" s="9"/>
      <c r="M123" s="9"/>
      <c r="N123" s="9"/>
      <c r="O123" s="9"/>
      <c r="P123" s="45"/>
    </row>
    <row r="124" spans="9:16" s="8" customFormat="1" x14ac:dyDescent="0.25">
      <c r="I124" s="50"/>
      <c r="J124" s="50"/>
      <c r="K124" s="50"/>
      <c r="L124" s="9"/>
      <c r="M124" s="9"/>
      <c r="N124" s="9"/>
      <c r="O124" s="9"/>
      <c r="P124" s="45"/>
    </row>
    <row r="125" spans="9:16" s="8" customFormat="1" x14ac:dyDescent="0.25">
      <c r="I125" s="50"/>
      <c r="J125" s="50"/>
      <c r="K125" s="50"/>
      <c r="L125" s="9"/>
      <c r="M125" s="9"/>
      <c r="N125" s="9"/>
      <c r="O125" s="9"/>
      <c r="P125" s="45"/>
    </row>
    <row r="126" spans="9:16" s="8" customFormat="1" x14ac:dyDescent="0.25">
      <c r="I126" s="50"/>
      <c r="J126" s="50"/>
      <c r="K126" s="50"/>
      <c r="L126" s="9"/>
      <c r="M126" s="9"/>
      <c r="N126" s="9"/>
      <c r="O126" s="9"/>
      <c r="P126" s="45"/>
    </row>
    <row r="127" spans="9:16" s="8" customFormat="1" x14ac:dyDescent="0.25">
      <c r="I127" s="50"/>
      <c r="J127" s="50"/>
      <c r="K127" s="50"/>
      <c r="L127" s="9"/>
      <c r="M127" s="9"/>
      <c r="N127" s="9"/>
      <c r="O127" s="9"/>
      <c r="P127" s="45"/>
    </row>
    <row r="128" spans="9:16" s="8" customFormat="1" x14ac:dyDescent="0.25">
      <c r="I128" s="50"/>
      <c r="J128" s="50"/>
      <c r="K128" s="50"/>
      <c r="L128" s="9"/>
      <c r="M128" s="9"/>
      <c r="N128" s="9"/>
      <c r="O128" s="9"/>
      <c r="P128" s="45"/>
    </row>
    <row r="129" spans="9:16" s="8" customFormat="1" x14ac:dyDescent="0.25">
      <c r="I129" s="50"/>
      <c r="J129" s="50"/>
      <c r="K129" s="50"/>
      <c r="L129" s="9"/>
      <c r="M129" s="9"/>
      <c r="N129" s="9"/>
      <c r="O129" s="9"/>
      <c r="P129" s="45"/>
    </row>
    <row r="130" spans="9:16" s="8" customFormat="1" x14ac:dyDescent="0.25">
      <c r="I130" s="50"/>
      <c r="J130" s="50"/>
      <c r="K130" s="50"/>
      <c r="L130" s="9"/>
      <c r="M130" s="9"/>
      <c r="N130" s="9"/>
      <c r="O130" s="9"/>
      <c r="P130" s="45"/>
    </row>
    <row r="131" spans="9:16" s="8" customFormat="1" x14ac:dyDescent="0.25">
      <c r="I131" s="50"/>
      <c r="J131" s="50"/>
      <c r="K131" s="50"/>
      <c r="L131" s="9"/>
      <c r="M131" s="9"/>
      <c r="N131" s="9"/>
      <c r="O131" s="9"/>
      <c r="P131" s="45"/>
    </row>
    <row r="132" spans="9:16" s="8" customFormat="1" x14ac:dyDescent="0.25">
      <c r="I132" s="50"/>
      <c r="J132" s="50"/>
      <c r="K132" s="50"/>
      <c r="L132" s="9"/>
      <c r="M132" s="9"/>
      <c r="N132" s="9"/>
      <c r="O132" s="9"/>
      <c r="P132" s="45"/>
    </row>
    <row r="133" spans="9:16" s="8" customFormat="1" x14ac:dyDescent="0.25">
      <c r="I133" s="50"/>
      <c r="J133" s="50"/>
      <c r="K133" s="50"/>
      <c r="L133" s="9"/>
      <c r="M133" s="9"/>
      <c r="N133" s="9"/>
      <c r="O133" s="9"/>
      <c r="P133" s="45"/>
    </row>
    <row r="134" spans="9:16" s="8" customFormat="1" x14ac:dyDescent="0.25">
      <c r="I134" s="50"/>
      <c r="J134" s="50"/>
      <c r="K134" s="50"/>
      <c r="L134" s="9"/>
      <c r="M134" s="9"/>
      <c r="N134" s="9"/>
      <c r="O134" s="9"/>
      <c r="P134" s="45"/>
    </row>
    <row r="135" spans="9:16" s="8" customFormat="1" x14ac:dyDescent="0.25">
      <c r="I135" s="50"/>
      <c r="J135" s="50"/>
      <c r="K135" s="50"/>
      <c r="L135" s="9"/>
      <c r="M135" s="9"/>
      <c r="N135" s="9"/>
      <c r="O135" s="9"/>
      <c r="P135" s="45"/>
    </row>
    <row r="136" spans="9:16" s="8" customFormat="1" x14ac:dyDescent="0.25">
      <c r="I136" s="50"/>
      <c r="J136" s="50"/>
      <c r="K136" s="50"/>
      <c r="L136" s="9"/>
      <c r="M136" s="9"/>
      <c r="N136" s="9"/>
      <c r="O136" s="9"/>
      <c r="P136" s="45"/>
    </row>
    <row r="137" spans="9:16" s="8" customFormat="1" x14ac:dyDescent="0.25">
      <c r="I137" s="50"/>
      <c r="J137" s="50"/>
      <c r="K137" s="50"/>
      <c r="L137" s="9"/>
      <c r="M137" s="9"/>
      <c r="N137" s="9"/>
      <c r="O137" s="9"/>
      <c r="P137" s="45"/>
    </row>
    <row r="138" spans="9:16" s="8" customFormat="1" x14ac:dyDescent="0.25">
      <c r="I138" s="50"/>
      <c r="J138" s="50"/>
      <c r="K138" s="50"/>
      <c r="L138" s="9"/>
      <c r="M138" s="9"/>
      <c r="N138" s="9"/>
      <c r="O138" s="9"/>
      <c r="P138" s="45"/>
    </row>
    <row r="139" spans="9:16" s="8" customFormat="1" x14ac:dyDescent="0.25">
      <c r="I139" s="50"/>
      <c r="J139" s="50"/>
      <c r="K139" s="50"/>
      <c r="L139" s="9"/>
      <c r="M139" s="9"/>
      <c r="N139" s="9"/>
      <c r="O139" s="9"/>
      <c r="P139" s="45"/>
    </row>
    <row r="140" spans="9:16" s="8" customFormat="1" x14ac:dyDescent="0.25">
      <c r="I140" s="50"/>
      <c r="J140" s="50"/>
      <c r="K140" s="50"/>
      <c r="L140" s="9"/>
      <c r="M140" s="9"/>
      <c r="N140" s="9"/>
      <c r="O140" s="9"/>
      <c r="P140" s="45"/>
    </row>
    <row r="141" spans="9:16" s="8" customFormat="1" x14ac:dyDescent="0.25">
      <c r="I141" s="50"/>
      <c r="J141" s="50"/>
      <c r="K141" s="50"/>
      <c r="L141" s="9"/>
      <c r="M141" s="9"/>
      <c r="N141" s="9"/>
      <c r="O141" s="9"/>
      <c r="P141" s="45"/>
    </row>
    <row r="142" spans="9:16" s="8" customFormat="1" x14ac:dyDescent="0.25">
      <c r="I142" s="50"/>
      <c r="J142" s="50"/>
      <c r="K142" s="50"/>
      <c r="L142" s="9"/>
      <c r="M142" s="9"/>
      <c r="N142" s="9"/>
      <c r="O142" s="9"/>
      <c r="P142" s="45"/>
    </row>
    <row r="143" spans="9:16" s="8" customFormat="1" x14ac:dyDescent="0.25">
      <c r="I143" s="50"/>
      <c r="J143" s="50"/>
      <c r="K143" s="50"/>
      <c r="L143" s="9"/>
      <c r="M143" s="9"/>
      <c r="N143" s="9"/>
      <c r="O143" s="9"/>
      <c r="P143" s="45"/>
    </row>
    <row r="144" spans="9:16" s="8" customFormat="1" x14ac:dyDescent="0.25">
      <c r="I144" s="50"/>
      <c r="J144" s="50"/>
      <c r="K144" s="50"/>
      <c r="L144" s="9"/>
      <c r="M144" s="9"/>
      <c r="N144" s="9"/>
      <c r="O144" s="9"/>
      <c r="P144" s="45"/>
    </row>
    <row r="145" spans="9:16" s="8" customFormat="1" x14ac:dyDescent="0.25">
      <c r="I145" s="50"/>
      <c r="J145" s="50"/>
      <c r="K145" s="50"/>
      <c r="L145" s="9"/>
      <c r="M145" s="9"/>
      <c r="N145" s="9"/>
      <c r="O145" s="9"/>
      <c r="P145" s="45"/>
    </row>
    <row r="146" spans="9:16" s="8" customFormat="1" x14ac:dyDescent="0.25">
      <c r="I146" s="50"/>
      <c r="J146" s="50"/>
      <c r="K146" s="50"/>
      <c r="L146" s="9"/>
      <c r="M146" s="9"/>
      <c r="N146" s="9"/>
      <c r="O146" s="9"/>
      <c r="P146" s="45"/>
    </row>
    <row r="147" spans="9:16" s="8" customFormat="1" x14ac:dyDescent="0.25">
      <c r="I147" s="50"/>
      <c r="J147" s="50"/>
      <c r="K147" s="50"/>
      <c r="L147" s="9"/>
      <c r="M147" s="9"/>
      <c r="N147" s="9"/>
      <c r="O147" s="9"/>
      <c r="P147" s="45"/>
    </row>
    <row r="148" spans="9:16" s="8" customFormat="1" x14ac:dyDescent="0.25">
      <c r="I148" s="50"/>
      <c r="J148" s="50"/>
      <c r="K148" s="50"/>
      <c r="L148" s="9"/>
      <c r="M148" s="9"/>
      <c r="N148" s="9"/>
      <c r="O148" s="9"/>
      <c r="P148" s="45"/>
    </row>
    <row r="149" spans="9:16" s="8" customFormat="1" x14ac:dyDescent="0.25">
      <c r="I149" s="50"/>
      <c r="J149" s="50"/>
      <c r="K149" s="50"/>
      <c r="L149" s="9"/>
      <c r="M149" s="9"/>
      <c r="N149" s="9"/>
      <c r="O149" s="9"/>
      <c r="P149" s="45"/>
    </row>
    <row r="150" spans="9:16" s="8" customFormat="1" x14ac:dyDescent="0.25">
      <c r="I150" s="50"/>
      <c r="J150" s="50"/>
      <c r="K150" s="50"/>
      <c r="L150" s="9"/>
      <c r="M150" s="9"/>
      <c r="N150" s="9"/>
      <c r="O150" s="9"/>
      <c r="P150" s="45"/>
    </row>
    <row r="151" spans="9:16" s="8" customFormat="1" x14ac:dyDescent="0.25">
      <c r="I151" s="50"/>
      <c r="J151" s="50"/>
      <c r="K151" s="50"/>
      <c r="L151" s="9"/>
      <c r="M151" s="9"/>
      <c r="N151" s="9"/>
      <c r="O151" s="9"/>
      <c r="P151" s="45"/>
    </row>
    <row r="152" spans="9:16" s="8" customFormat="1" x14ac:dyDescent="0.25">
      <c r="I152" s="50"/>
      <c r="J152" s="50"/>
      <c r="K152" s="50"/>
      <c r="L152" s="9"/>
      <c r="M152" s="9"/>
      <c r="N152" s="9"/>
      <c r="O152" s="9"/>
      <c r="P152" s="45"/>
    </row>
    <row r="153" spans="9:16" s="8" customFormat="1" x14ac:dyDescent="0.25">
      <c r="I153" s="50"/>
      <c r="J153" s="50"/>
      <c r="K153" s="50"/>
      <c r="L153" s="9"/>
      <c r="M153" s="9"/>
      <c r="N153" s="9"/>
      <c r="O153" s="9"/>
      <c r="P153" s="45"/>
    </row>
    <row r="154" spans="9:16" s="8" customFormat="1" x14ac:dyDescent="0.25">
      <c r="I154" s="50"/>
      <c r="J154" s="50"/>
      <c r="K154" s="50"/>
      <c r="L154" s="9"/>
      <c r="M154" s="9"/>
      <c r="N154" s="9"/>
      <c r="O154" s="9"/>
      <c r="P154" s="45"/>
    </row>
    <row r="155" spans="9:16" s="8" customFormat="1" x14ac:dyDescent="0.25">
      <c r="I155" s="50"/>
      <c r="J155" s="50"/>
      <c r="K155" s="50"/>
      <c r="L155" s="9"/>
      <c r="M155" s="9"/>
      <c r="N155" s="9"/>
      <c r="O155" s="9"/>
      <c r="P155" s="45"/>
    </row>
    <row r="156" spans="9:16" s="8" customFormat="1" x14ac:dyDescent="0.25">
      <c r="I156" s="50"/>
      <c r="J156" s="50"/>
      <c r="K156" s="50"/>
      <c r="L156" s="9"/>
      <c r="M156" s="9"/>
      <c r="N156" s="9"/>
      <c r="O156" s="9"/>
      <c r="P156" s="45"/>
    </row>
    <row r="157" spans="9:16" s="8" customFormat="1" x14ac:dyDescent="0.25">
      <c r="I157" s="50"/>
      <c r="J157" s="50"/>
      <c r="K157" s="50"/>
      <c r="L157" s="9"/>
      <c r="M157" s="9"/>
      <c r="N157" s="9"/>
      <c r="O157" s="9"/>
      <c r="P157" s="45"/>
    </row>
    <row r="158" spans="9:16" s="8" customFormat="1" x14ac:dyDescent="0.25">
      <c r="I158" s="50"/>
      <c r="J158" s="50"/>
      <c r="K158" s="50"/>
      <c r="L158" s="9"/>
      <c r="M158" s="9"/>
      <c r="N158" s="9"/>
      <c r="O158" s="9"/>
      <c r="P158" s="45"/>
    </row>
    <row r="159" spans="9:16" s="8" customFormat="1" x14ac:dyDescent="0.25">
      <c r="I159" s="50"/>
      <c r="J159" s="50"/>
      <c r="K159" s="50"/>
      <c r="L159" s="9"/>
      <c r="M159" s="9"/>
      <c r="N159" s="9"/>
      <c r="O159" s="9"/>
      <c r="P159" s="45"/>
    </row>
    <row r="160" spans="9:16" s="8" customFormat="1" x14ac:dyDescent="0.25">
      <c r="I160" s="50"/>
      <c r="J160" s="50"/>
      <c r="K160" s="50"/>
      <c r="L160" s="9"/>
      <c r="M160" s="9"/>
      <c r="N160" s="9"/>
      <c r="O160" s="9"/>
      <c r="P160" s="45"/>
    </row>
    <row r="161" spans="9:16" s="8" customFormat="1" x14ac:dyDescent="0.25">
      <c r="I161" s="50"/>
      <c r="J161" s="50"/>
      <c r="K161" s="50"/>
      <c r="L161" s="9"/>
      <c r="M161" s="9"/>
      <c r="N161" s="9"/>
      <c r="O161" s="9"/>
      <c r="P161" s="45"/>
    </row>
    <row r="162" spans="9:16" s="8" customFormat="1" x14ac:dyDescent="0.25">
      <c r="I162" s="50"/>
      <c r="J162" s="50"/>
      <c r="K162" s="50"/>
      <c r="L162" s="9"/>
      <c r="M162" s="9"/>
      <c r="N162" s="9"/>
      <c r="O162" s="9"/>
      <c r="P162" s="45"/>
    </row>
    <row r="163" spans="9:16" s="8" customFormat="1" x14ac:dyDescent="0.25">
      <c r="I163" s="50"/>
      <c r="J163" s="50"/>
      <c r="K163" s="50"/>
      <c r="L163" s="9"/>
      <c r="M163" s="9"/>
      <c r="N163" s="9"/>
      <c r="O163" s="9"/>
      <c r="P163" s="45"/>
    </row>
    <row r="164" spans="9:16" s="8" customFormat="1" x14ac:dyDescent="0.25">
      <c r="I164" s="50"/>
      <c r="J164" s="50"/>
      <c r="K164" s="50"/>
      <c r="L164" s="9"/>
      <c r="M164" s="9"/>
      <c r="N164" s="9"/>
      <c r="O164" s="9"/>
      <c r="P164" s="45"/>
    </row>
    <row r="165" spans="9:16" s="8" customFormat="1" x14ac:dyDescent="0.25">
      <c r="I165" s="50"/>
      <c r="J165" s="50"/>
      <c r="K165" s="50"/>
      <c r="L165" s="9"/>
      <c r="M165" s="9"/>
      <c r="N165" s="9"/>
      <c r="O165" s="9"/>
      <c r="P165" s="45"/>
    </row>
    <row r="166" spans="9:16" s="8" customFormat="1" x14ac:dyDescent="0.25">
      <c r="I166" s="50"/>
      <c r="J166" s="50"/>
      <c r="K166" s="50"/>
      <c r="L166" s="9"/>
      <c r="M166" s="9"/>
      <c r="N166" s="9"/>
      <c r="O166" s="9"/>
      <c r="P166" s="45"/>
    </row>
    <row r="167" spans="9:16" s="8" customFormat="1" x14ac:dyDescent="0.25">
      <c r="I167" s="50"/>
      <c r="J167" s="50"/>
      <c r="K167" s="50"/>
      <c r="L167" s="9"/>
      <c r="M167" s="9"/>
      <c r="N167" s="9"/>
      <c r="O167" s="9"/>
      <c r="P167" s="45"/>
    </row>
    <row r="168" spans="9:16" s="8" customFormat="1" x14ac:dyDescent="0.25">
      <c r="I168" s="50"/>
      <c r="J168" s="50"/>
      <c r="K168" s="50"/>
      <c r="L168" s="9"/>
      <c r="M168" s="9"/>
      <c r="N168" s="9"/>
      <c r="O168" s="9"/>
      <c r="P168" s="45"/>
    </row>
    <row r="169" spans="9:16" s="8" customFormat="1" x14ac:dyDescent="0.25">
      <c r="I169" s="50"/>
      <c r="J169" s="50"/>
      <c r="K169" s="50"/>
      <c r="L169" s="9"/>
      <c r="M169" s="9"/>
      <c r="N169" s="9"/>
      <c r="O169" s="9"/>
      <c r="P169" s="45"/>
    </row>
    <row r="170" spans="9:16" s="8" customFormat="1" x14ac:dyDescent="0.25">
      <c r="I170" s="50"/>
      <c r="J170" s="50"/>
      <c r="K170" s="50"/>
      <c r="L170" s="9"/>
      <c r="M170" s="9"/>
      <c r="N170" s="9"/>
      <c r="O170" s="9"/>
      <c r="P170" s="45"/>
    </row>
    <row r="171" spans="9:16" s="8" customFormat="1" x14ac:dyDescent="0.25">
      <c r="I171" s="50"/>
      <c r="J171" s="50"/>
      <c r="K171" s="50"/>
      <c r="L171" s="9"/>
      <c r="M171" s="9"/>
      <c r="N171" s="9"/>
      <c r="O171" s="9"/>
      <c r="P171" s="45"/>
    </row>
    <row r="172" spans="9:16" s="8" customFormat="1" x14ac:dyDescent="0.25">
      <c r="I172" s="50"/>
      <c r="J172" s="50"/>
      <c r="K172" s="50"/>
      <c r="L172" s="9"/>
      <c r="M172" s="9"/>
      <c r="N172" s="9"/>
      <c r="O172" s="9"/>
      <c r="P172" s="45"/>
    </row>
    <row r="173" spans="9:16" s="8" customFormat="1" x14ac:dyDescent="0.25">
      <c r="I173" s="50"/>
      <c r="J173" s="50"/>
      <c r="K173" s="50"/>
      <c r="L173" s="9"/>
      <c r="M173" s="9"/>
      <c r="N173" s="9"/>
      <c r="O173" s="9"/>
      <c r="P173" s="45"/>
    </row>
    <row r="174" spans="9:16" s="8" customFormat="1" x14ac:dyDescent="0.25">
      <c r="I174" s="50"/>
      <c r="J174" s="50"/>
      <c r="K174" s="50"/>
      <c r="L174" s="9"/>
      <c r="M174" s="9"/>
      <c r="N174" s="9"/>
      <c r="O174" s="9"/>
      <c r="P174" s="45"/>
    </row>
    <row r="175" spans="9:16" s="8" customFormat="1" x14ac:dyDescent="0.25">
      <c r="I175" s="50"/>
      <c r="J175" s="50"/>
      <c r="K175" s="50"/>
      <c r="L175" s="9"/>
      <c r="M175" s="9"/>
      <c r="N175" s="9"/>
      <c r="O175" s="9"/>
      <c r="P175" s="45"/>
    </row>
    <row r="176" spans="9:16" s="8" customFormat="1" x14ac:dyDescent="0.25">
      <c r="I176" s="50"/>
      <c r="J176" s="50"/>
      <c r="K176" s="50"/>
      <c r="L176" s="9"/>
      <c r="M176" s="9"/>
      <c r="N176" s="9"/>
      <c r="O176" s="9"/>
      <c r="P176" s="45"/>
    </row>
    <row r="177" spans="9:16" s="8" customFormat="1" x14ac:dyDescent="0.25">
      <c r="I177" s="50"/>
      <c r="J177" s="50"/>
      <c r="K177" s="50"/>
      <c r="L177" s="9"/>
      <c r="M177" s="9"/>
      <c r="N177" s="9"/>
      <c r="O177" s="9"/>
      <c r="P177" s="45"/>
    </row>
    <row r="178" spans="9:16" s="8" customFormat="1" x14ac:dyDescent="0.25">
      <c r="I178" s="50"/>
      <c r="J178" s="50"/>
      <c r="K178" s="50"/>
      <c r="L178" s="9"/>
      <c r="M178" s="9"/>
      <c r="N178" s="9"/>
      <c r="O178" s="9"/>
      <c r="P178" s="45"/>
    </row>
    <row r="179" spans="9:16" s="8" customFormat="1" x14ac:dyDescent="0.25">
      <c r="I179" s="50"/>
      <c r="J179" s="50"/>
      <c r="K179" s="50"/>
      <c r="L179" s="9"/>
      <c r="M179" s="9"/>
      <c r="N179" s="9"/>
      <c r="O179" s="9"/>
      <c r="P179" s="45"/>
    </row>
    <row r="180" spans="9:16" s="8" customFormat="1" x14ac:dyDescent="0.25">
      <c r="I180" s="50"/>
      <c r="J180" s="50"/>
      <c r="K180" s="50"/>
      <c r="L180" s="9"/>
      <c r="M180" s="9"/>
      <c r="N180" s="9"/>
      <c r="O180" s="9"/>
      <c r="P180" s="45"/>
    </row>
    <row r="181" spans="9:16" s="8" customFormat="1" x14ac:dyDescent="0.25">
      <c r="I181" s="50"/>
      <c r="J181" s="50"/>
      <c r="K181" s="50"/>
      <c r="L181" s="9"/>
      <c r="M181" s="9"/>
      <c r="N181" s="9"/>
      <c r="O181" s="9"/>
      <c r="P181" s="45"/>
    </row>
    <row r="182" spans="9:16" s="8" customFormat="1" x14ac:dyDescent="0.25">
      <c r="I182" s="50"/>
      <c r="J182" s="50"/>
      <c r="K182" s="50"/>
      <c r="L182" s="9"/>
      <c r="M182" s="9"/>
      <c r="N182" s="9"/>
      <c r="O182" s="9"/>
      <c r="P182" s="45"/>
    </row>
    <row r="183" spans="9:16" s="8" customFormat="1" x14ac:dyDescent="0.25">
      <c r="I183" s="50"/>
      <c r="J183" s="50"/>
      <c r="K183" s="50"/>
      <c r="L183" s="9"/>
      <c r="M183" s="9"/>
      <c r="N183" s="9"/>
      <c r="O183" s="9"/>
      <c r="P183" s="45"/>
    </row>
    <row r="184" spans="9:16" s="8" customFormat="1" x14ac:dyDescent="0.25">
      <c r="I184" s="50"/>
      <c r="J184" s="50"/>
      <c r="K184" s="50"/>
      <c r="L184" s="9"/>
      <c r="M184" s="9"/>
      <c r="N184" s="9"/>
      <c r="O184" s="9"/>
      <c r="P184" s="45"/>
    </row>
    <row r="185" spans="9:16" s="8" customFormat="1" x14ac:dyDescent="0.25">
      <c r="I185" s="50"/>
      <c r="J185" s="50"/>
      <c r="K185" s="50"/>
      <c r="L185" s="9"/>
      <c r="M185" s="9"/>
      <c r="N185" s="9"/>
      <c r="O185" s="9"/>
      <c r="P185" s="45"/>
    </row>
    <row r="186" spans="9:16" s="8" customFormat="1" x14ac:dyDescent="0.25">
      <c r="I186" s="50"/>
      <c r="J186" s="50"/>
      <c r="K186" s="50"/>
      <c r="L186" s="9"/>
      <c r="M186" s="9"/>
      <c r="N186" s="9"/>
      <c r="O186" s="9"/>
      <c r="P186" s="45"/>
    </row>
    <row r="187" spans="9:16" s="8" customFormat="1" x14ac:dyDescent="0.25">
      <c r="I187" s="50"/>
      <c r="J187" s="50"/>
      <c r="K187" s="50"/>
      <c r="L187" s="9"/>
      <c r="M187" s="9"/>
      <c r="N187" s="9"/>
      <c r="O187" s="9"/>
      <c r="P187" s="45"/>
    </row>
    <row r="188" spans="9:16" s="8" customFormat="1" x14ac:dyDescent="0.25">
      <c r="I188" s="50"/>
      <c r="J188" s="50"/>
      <c r="K188" s="50"/>
      <c r="L188" s="9"/>
      <c r="M188" s="9"/>
      <c r="N188" s="9"/>
      <c r="O188" s="9"/>
      <c r="P188" s="45"/>
    </row>
    <row r="189" spans="9:16" s="8" customFormat="1" x14ac:dyDescent="0.25">
      <c r="I189" s="50"/>
      <c r="J189" s="50"/>
      <c r="K189" s="50"/>
      <c r="L189" s="9"/>
      <c r="M189" s="9"/>
      <c r="N189" s="9"/>
      <c r="O189" s="9"/>
      <c r="P189" s="45"/>
    </row>
    <row r="190" spans="9:16" s="8" customFormat="1" x14ac:dyDescent="0.25">
      <c r="I190" s="50"/>
      <c r="J190" s="50"/>
      <c r="K190" s="50"/>
      <c r="L190" s="9"/>
      <c r="M190" s="9"/>
      <c r="N190" s="9"/>
      <c r="O190" s="9"/>
      <c r="P190" s="45"/>
    </row>
    <row r="191" spans="9:16" s="8" customFormat="1" x14ac:dyDescent="0.25">
      <c r="I191" s="50"/>
      <c r="J191" s="50"/>
      <c r="K191" s="50"/>
      <c r="L191" s="9"/>
      <c r="M191" s="9"/>
      <c r="N191" s="9"/>
      <c r="O191" s="9"/>
      <c r="P191" s="45"/>
    </row>
    <row r="192" spans="9:16" s="8" customFormat="1" x14ac:dyDescent="0.25">
      <c r="I192" s="50"/>
      <c r="J192" s="50"/>
      <c r="K192" s="50"/>
      <c r="L192" s="9"/>
      <c r="M192" s="9"/>
      <c r="N192" s="9"/>
      <c r="O192" s="9"/>
      <c r="P192" s="45"/>
    </row>
    <row r="193" spans="9:16" s="8" customFormat="1" x14ac:dyDescent="0.25">
      <c r="I193" s="50"/>
      <c r="J193" s="50"/>
      <c r="K193" s="50"/>
      <c r="L193" s="9"/>
      <c r="M193" s="9"/>
      <c r="N193" s="9"/>
      <c r="O193" s="9"/>
      <c r="P193" s="45"/>
    </row>
    <row r="194" spans="9:16" s="8" customFormat="1" x14ac:dyDescent="0.25">
      <c r="I194" s="50"/>
      <c r="J194" s="50"/>
      <c r="K194" s="50"/>
      <c r="L194" s="9"/>
      <c r="M194" s="9"/>
      <c r="N194" s="9"/>
      <c r="O194" s="9"/>
      <c r="P194" s="45"/>
    </row>
    <row r="195" spans="9:16" s="8" customFormat="1" x14ac:dyDescent="0.25">
      <c r="I195" s="50"/>
      <c r="J195" s="50"/>
      <c r="K195" s="50"/>
      <c r="L195" s="9"/>
      <c r="M195" s="9"/>
      <c r="N195" s="9"/>
      <c r="O195" s="9"/>
      <c r="P195" s="45"/>
    </row>
    <row r="196" spans="9:16" s="8" customFormat="1" x14ac:dyDescent="0.25">
      <c r="I196" s="50"/>
      <c r="J196" s="50"/>
      <c r="K196" s="50"/>
      <c r="L196" s="9"/>
      <c r="M196" s="9"/>
      <c r="N196" s="9"/>
      <c r="O196" s="9"/>
      <c r="P196" s="45"/>
    </row>
    <row r="197" spans="9:16" s="8" customFormat="1" x14ac:dyDescent="0.25">
      <c r="I197" s="50"/>
      <c r="J197" s="50"/>
      <c r="K197" s="50"/>
      <c r="L197" s="9"/>
      <c r="M197" s="9"/>
      <c r="N197" s="9"/>
      <c r="O197" s="9"/>
      <c r="P197" s="45"/>
    </row>
    <row r="198" spans="9:16" s="8" customFormat="1" x14ac:dyDescent="0.25">
      <c r="I198" s="50"/>
      <c r="J198" s="50"/>
      <c r="K198" s="50"/>
      <c r="L198" s="9"/>
      <c r="M198" s="9"/>
      <c r="N198" s="9"/>
      <c r="O198" s="9"/>
      <c r="P198" s="45"/>
    </row>
    <row r="199" spans="9:16" s="8" customFormat="1" x14ac:dyDescent="0.25">
      <c r="I199" s="50"/>
      <c r="J199" s="50"/>
      <c r="K199" s="50"/>
      <c r="L199" s="9"/>
      <c r="M199" s="9"/>
      <c r="N199" s="9"/>
      <c r="O199" s="9"/>
      <c r="P199" s="45"/>
    </row>
    <row r="200" spans="9:16" s="8" customFormat="1" x14ac:dyDescent="0.25">
      <c r="I200" s="50"/>
      <c r="J200" s="50"/>
      <c r="K200" s="50"/>
      <c r="L200" s="9"/>
      <c r="M200" s="9"/>
      <c r="N200" s="9"/>
      <c r="O200" s="9"/>
      <c r="P200" s="45"/>
    </row>
    <row r="201" spans="9:16" s="8" customFormat="1" x14ac:dyDescent="0.25">
      <c r="I201" s="50"/>
      <c r="J201" s="50"/>
      <c r="K201" s="50"/>
      <c r="L201" s="9"/>
      <c r="M201" s="9"/>
      <c r="N201" s="9"/>
      <c r="O201" s="9"/>
      <c r="P201" s="45"/>
    </row>
    <row r="202" spans="9:16" s="8" customFormat="1" x14ac:dyDescent="0.25">
      <c r="I202" s="50"/>
      <c r="J202" s="50"/>
      <c r="K202" s="50"/>
      <c r="L202" s="9"/>
      <c r="M202" s="9"/>
      <c r="N202" s="9"/>
      <c r="O202" s="9"/>
      <c r="P202" s="45"/>
    </row>
    <row r="203" spans="9:16" s="8" customFormat="1" x14ac:dyDescent="0.25">
      <c r="I203" s="50"/>
      <c r="J203" s="50"/>
      <c r="K203" s="50"/>
      <c r="L203" s="9"/>
      <c r="M203" s="9"/>
      <c r="N203" s="9"/>
      <c r="O203" s="9"/>
      <c r="P203" s="45"/>
    </row>
    <row r="204" spans="9:16" s="8" customFormat="1" x14ac:dyDescent="0.25">
      <c r="I204" s="50"/>
      <c r="J204" s="50"/>
      <c r="K204" s="50"/>
      <c r="L204" s="9"/>
      <c r="M204" s="9"/>
      <c r="N204" s="9"/>
      <c r="O204" s="9"/>
      <c r="P204" s="45"/>
    </row>
    <row r="205" spans="9:16" s="8" customFormat="1" x14ac:dyDescent="0.25">
      <c r="I205" s="50"/>
      <c r="J205" s="50"/>
      <c r="K205" s="50"/>
      <c r="L205" s="9"/>
      <c r="M205" s="9"/>
      <c r="N205" s="9"/>
      <c r="O205" s="9"/>
      <c r="P205" s="45"/>
    </row>
    <row r="206" spans="9:16" s="8" customFormat="1" x14ac:dyDescent="0.25">
      <c r="I206" s="50"/>
      <c r="J206" s="50"/>
      <c r="K206" s="50"/>
      <c r="L206" s="9"/>
      <c r="M206" s="9"/>
      <c r="N206" s="9"/>
      <c r="O206" s="9"/>
      <c r="P206" s="45"/>
    </row>
    <row r="207" spans="9:16" s="8" customFormat="1" x14ac:dyDescent="0.25">
      <c r="I207" s="50"/>
      <c r="J207" s="50"/>
      <c r="K207" s="50"/>
      <c r="L207" s="9"/>
      <c r="M207" s="9"/>
      <c r="N207" s="9"/>
      <c r="O207" s="9"/>
      <c r="P207" s="45"/>
    </row>
    <row r="208" spans="9:16" s="8" customFormat="1" x14ac:dyDescent="0.25">
      <c r="I208" s="50"/>
      <c r="J208" s="50"/>
      <c r="K208" s="50"/>
      <c r="L208" s="9"/>
      <c r="M208" s="9"/>
      <c r="N208" s="9"/>
      <c r="O208" s="9"/>
      <c r="P208" s="45"/>
    </row>
    <row r="209" spans="9:16" s="8" customFormat="1" x14ac:dyDescent="0.25">
      <c r="I209" s="50"/>
      <c r="J209" s="50"/>
      <c r="K209" s="50"/>
      <c r="L209" s="9"/>
      <c r="M209" s="9"/>
      <c r="N209" s="9"/>
      <c r="O209" s="9"/>
      <c r="P209" s="45"/>
    </row>
    <row r="210" spans="9:16" s="8" customFormat="1" x14ac:dyDescent="0.25">
      <c r="I210" s="50"/>
      <c r="J210" s="50"/>
      <c r="K210" s="50"/>
      <c r="L210" s="9"/>
      <c r="M210" s="9"/>
      <c r="N210" s="9"/>
      <c r="O210" s="9"/>
      <c r="P210" s="45"/>
    </row>
    <row r="211" spans="9:16" s="8" customFormat="1" x14ac:dyDescent="0.25">
      <c r="I211" s="50"/>
      <c r="J211" s="50"/>
      <c r="K211" s="50"/>
      <c r="L211" s="9"/>
      <c r="M211" s="9"/>
      <c r="N211" s="9"/>
      <c r="O211" s="9"/>
      <c r="P211" s="45"/>
    </row>
    <row r="212" spans="9:16" s="8" customFormat="1" x14ac:dyDescent="0.25">
      <c r="I212" s="50"/>
      <c r="J212" s="50"/>
      <c r="K212" s="50"/>
      <c r="L212" s="9"/>
      <c r="M212" s="9"/>
      <c r="N212" s="9"/>
      <c r="O212" s="9"/>
      <c r="P212" s="45"/>
    </row>
    <row r="213" spans="9:16" s="8" customFormat="1" x14ac:dyDescent="0.25">
      <c r="I213" s="50"/>
      <c r="J213" s="50"/>
      <c r="K213" s="50"/>
      <c r="L213" s="9"/>
      <c r="M213" s="9"/>
      <c r="N213" s="9"/>
      <c r="O213" s="9"/>
      <c r="P213" s="45"/>
    </row>
    <row r="214" spans="9:16" s="8" customFormat="1" x14ac:dyDescent="0.25">
      <c r="I214" s="50"/>
      <c r="J214" s="50"/>
      <c r="K214" s="50"/>
      <c r="L214" s="9"/>
      <c r="M214" s="9"/>
      <c r="N214" s="9"/>
      <c r="O214" s="9"/>
      <c r="P214" s="45"/>
    </row>
    <row r="215" spans="9:16" s="8" customFormat="1" x14ac:dyDescent="0.25">
      <c r="I215" s="50"/>
      <c r="J215" s="50"/>
      <c r="K215" s="50"/>
      <c r="L215" s="9"/>
      <c r="M215" s="9"/>
      <c r="N215" s="9"/>
      <c r="O215" s="9"/>
      <c r="P215" s="45"/>
    </row>
    <row r="216" spans="9:16" s="8" customFormat="1" x14ac:dyDescent="0.25">
      <c r="I216" s="50"/>
      <c r="J216" s="50"/>
      <c r="K216" s="50"/>
      <c r="L216" s="9"/>
      <c r="M216" s="9"/>
      <c r="N216" s="9"/>
      <c r="O216" s="9"/>
      <c r="P216" s="45"/>
    </row>
    <row r="217" spans="9:16" s="8" customFormat="1" x14ac:dyDescent="0.25">
      <c r="I217" s="50"/>
      <c r="J217" s="50"/>
      <c r="K217" s="50"/>
      <c r="L217" s="9"/>
      <c r="M217" s="9"/>
      <c r="N217" s="9"/>
      <c r="O217" s="9"/>
      <c r="P217" s="45"/>
    </row>
    <row r="218" spans="9:16" s="8" customFormat="1" x14ac:dyDescent="0.25">
      <c r="I218" s="50"/>
      <c r="J218" s="50"/>
      <c r="K218" s="50"/>
      <c r="L218" s="9"/>
      <c r="M218" s="9"/>
      <c r="N218" s="9"/>
      <c r="O218" s="9"/>
      <c r="P218" s="45"/>
    </row>
    <row r="219" spans="9:16" s="8" customFormat="1" x14ac:dyDescent="0.25">
      <c r="I219" s="50"/>
      <c r="J219" s="50"/>
      <c r="K219" s="50"/>
      <c r="L219" s="9"/>
      <c r="M219" s="9"/>
      <c r="N219" s="9"/>
      <c r="O219" s="9"/>
      <c r="P219" s="45"/>
    </row>
    <row r="220" spans="9:16" s="8" customFormat="1" x14ac:dyDescent="0.25">
      <c r="I220" s="50"/>
      <c r="J220" s="50"/>
      <c r="K220" s="50"/>
      <c r="L220" s="9"/>
      <c r="M220" s="9"/>
      <c r="N220" s="9"/>
      <c r="O220" s="9"/>
      <c r="P220" s="45"/>
    </row>
    <row r="221" spans="9:16" s="8" customFormat="1" x14ac:dyDescent="0.25">
      <c r="I221" s="50"/>
      <c r="J221" s="50"/>
      <c r="K221" s="50"/>
      <c r="L221" s="9"/>
      <c r="M221" s="9"/>
      <c r="N221" s="9"/>
      <c r="O221" s="9"/>
      <c r="P221" s="45"/>
    </row>
    <row r="222" spans="9:16" s="8" customFormat="1" x14ac:dyDescent="0.25">
      <c r="I222" s="50"/>
      <c r="J222" s="50"/>
      <c r="K222" s="50"/>
      <c r="L222" s="9"/>
      <c r="M222" s="9"/>
      <c r="N222" s="9"/>
      <c r="O222" s="9"/>
      <c r="P222" s="45"/>
    </row>
    <row r="223" spans="9:16" s="8" customFormat="1" x14ac:dyDescent="0.25">
      <c r="I223" s="50"/>
      <c r="J223" s="50"/>
      <c r="K223" s="50"/>
      <c r="L223" s="9"/>
      <c r="M223" s="9"/>
      <c r="N223" s="9"/>
      <c r="O223" s="9"/>
      <c r="P223" s="45"/>
    </row>
    <row r="224" spans="9:16" s="8" customFormat="1" x14ac:dyDescent="0.25">
      <c r="I224" s="50"/>
      <c r="J224" s="50"/>
      <c r="K224" s="50"/>
      <c r="L224" s="9"/>
      <c r="M224" s="9"/>
      <c r="N224" s="9"/>
      <c r="O224" s="9"/>
      <c r="P224" s="45"/>
    </row>
    <row r="225" spans="9:16" s="8" customFormat="1" x14ac:dyDescent="0.25">
      <c r="I225" s="50"/>
      <c r="J225" s="50"/>
      <c r="K225" s="50"/>
      <c r="L225" s="9"/>
      <c r="M225" s="9"/>
      <c r="N225" s="9"/>
      <c r="O225" s="9"/>
      <c r="P225" s="45"/>
    </row>
    <row r="226" spans="9:16" s="8" customFormat="1" x14ac:dyDescent="0.25">
      <c r="I226" s="50"/>
      <c r="J226" s="50"/>
      <c r="K226" s="50"/>
      <c r="L226" s="9"/>
      <c r="M226" s="9"/>
      <c r="N226" s="9"/>
      <c r="O226" s="9"/>
      <c r="P226" s="45"/>
    </row>
    <row r="227" spans="9:16" s="8" customFormat="1" x14ac:dyDescent="0.25">
      <c r="I227" s="50"/>
      <c r="J227" s="50"/>
      <c r="K227" s="50"/>
      <c r="L227" s="9"/>
      <c r="M227" s="9"/>
      <c r="N227" s="9"/>
      <c r="O227" s="9"/>
      <c r="P227" s="45"/>
    </row>
    <row r="228" spans="9:16" s="8" customFormat="1" x14ac:dyDescent="0.25">
      <c r="I228" s="50"/>
      <c r="J228" s="50"/>
      <c r="K228" s="50"/>
      <c r="L228" s="9"/>
      <c r="M228" s="9"/>
      <c r="N228" s="9"/>
      <c r="O228" s="9"/>
      <c r="P228" s="45"/>
    </row>
    <row r="229" spans="9:16" s="8" customFormat="1" x14ac:dyDescent="0.25">
      <c r="I229" s="50"/>
      <c r="J229" s="50"/>
      <c r="K229" s="50"/>
      <c r="L229" s="9"/>
      <c r="M229" s="9"/>
      <c r="N229" s="9"/>
      <c r="O229" s="9"/>
      <c r="P229" s="45"/>
    </row>
    <row r="230" spans="9:16" s="8" customFormat="1" x14ac:dyDescent="0.25">
      <c r="I230" s="50"/>
      <c r="J230" s="50"/>
      <c r="K230" s="50"/>
      <c r="L230" s="9"/>
      <c r="M230" s="9"/>
      <c r="N230" s="9"/>
      <c r="O230" s="9"/>
      <c r="P230" s="45"/>
    </row>
    <row r="231" spans="9:16" s="8" customFormat="1" x14ac:dyDescent="0.25">
      <c r="I231" s="50"/>
      <c r="J231" s="50"/>
      <c r="K231" s="50"/>
      <c r="L231" s="9"/>
      <c r="M231" s="9"/>
      <c r="N231" s="9"/>
      <c r="O231" s="9"/>
      <c r="P231" s="45"/>
    </row>
    <row r="232" spans="9:16" s="8" customFormat="1" x14ac:dyDescent="0.25">
      <c r="I232" s="50"/>
      <c r="J232" s="50"/>
      <c r="K232" s="50"/>
      <c r="L232" s="9"/>
      <c r="M232" s="9"/>
      <c r="N232" s="9"/>
      <c r="O232" s="9"/>
      <c r="P232" s="45"/>
    </row>
    <row r="233" spans="9:16" s="8" customFormat="1" x14ac:dyDescent="0.25">
      <c r="I233" s="50"/>
      <c r="J233" s="50"/>
      <c r="K233" s="50"/>
      <c r="L233" s="9"/>
      <c r="M233" s="9"/>
      <c r="N233" s="9"/>
      <c r="O233" s="9"/>
      <c r="P233" s="45"/>
    </row>
    <row r="234" spans="9:16" s="8" customFormat="1" x14ac:dyDescent="0.25">
      <c r="I234" s="50"/>
      <c r="J234" s="50"/>
      <c r="K234" s="50"/>
      <c r="L234" s="9"/>
      <c r="M234" s="9"/>
      <c r="N234" s="9"/>
      <c r="O234" s="9"/>
      <c r="P234" s="45"/>
    </row>
    <row r="235" spans="9:16" s="8" customFormat="1" x14ac:dyDescent="0.25">
      <c r="I235" s="50"/>
      <c r="J235" s="50"/>
      <c r="K235" s="50"/>
      <c r="L235" s="9"/>
      <c r="M235" s="9"/>
      <c r="N235" s="9"/>
      <c r="O235" s="9"/>
      <c r="P235" s="45"/>
    </row>
    <row r="236" spans="9:16" s="8" customFormat="1" x14ac:dyDescent="0.25">
      <c r="I236" s="50"/>
      <c r="J236" s="50"/>
      <c r="K236" s="50"/>
      <c r="L236" s="9"/>
      <c r="M236" s="9"/>
      <c r="N236" s="9"/>
      <c r="O236" s="9"/>
      <c r="P236" s="45"/>
    </row>
    <row r="237" spans="9:16" s="8" customFormat="1" x14ac:dyDescent="0.25">
      <c r="I237" s="50"/>
      <c r="J237" s="50"/>
      <c r="K237" s="50"/>
      <c r="L237" s="9"/>
      <c r="M237" s="9"/>
      <c r="N237" s="9"/>
      <c r="O237" s="9"/>
      <c r="P237" s="45"/>
    </row>
    <row r="238" spans="9:16" s="8" customFormat="1" x14ac:dyDescent="0.25">
      <c r="I238" s="50"/>
      <c r="J238" s="50"/>
      <c r="K238" s="50"/>
      <c r="L238" s="9"/>
      <c r="M238" s="9"/>
      <c r="N238" s="9"/>
      <c r="O238" s="9"/>
      <c r="P238" s="45"/>
    </row>
    <row r="239" spans="9:16" s="8" customFormat="1" x14ac:dyDescent="0.25">
      <c r="I239" s="50"/>
      <c r="J239" s="50"/>
      <c r="K239" s="50"/>
      <c r="L239" s="9"/>
      <c r="M239" s="9"/>
      <c r="N239" s="9"/>
      <c r="O239" s="9"/>
      <c r="P239" s="45"/>
    </row>
    <row r="240" spans="9:16" s="8" customFormat="1" x14ac:dyDescent="0.25">
      <c r="I240" s="50"/>
      <c r="J240" s="50"/>
      <c r="K240" s="50"/>
      <c r="L240" s="9"/>
      <c r="M240" s="9"/>
      <c r="N240" s="9"/>
      <c r="O240" s="9"/>
      <c r="P240" s="45"/>
    </row>
    <row r="241" spans="9:16" s="8" customFormat="1" x14ac:dyDescent="0.25">
      <c r="I241" s="50"/>
      <c r="J241" s="50"/>
      <c r="K241" s="50"/>
      <c r="L241" s="9"/>
      <c r="M241" s="9"/>
      <c r="N241" s="9"/>
      <c r="O241" s="9"/>
      <c r="P241" s="45"/>
    </row>
    <row r="242" spans="9:16" s="8" customFormat="1" x14ac:dyDescent="0.25">
      <c r="I242" s="50"/>
      <c r="J242" s="50"/>
      <c r="K242" s="50"/>
      <c r="L242" s="9"/>
      <c r="M242" s="9"/>
      <c r="N242" s="9"/>
      <c r="O242" s="9"/>
      <c r="P242" s="45"/>
    </row>
    <row r="243" spans="9:16" s="8" customFormat="1" x14ac:dyDescent="0.25">
      <c r="I243" s="50"/>
      <c r="J243" s="50"/>
      <c r="K243" s="50"/>
      <c r="L243" s="9"/>
      <c r="M243" s="9"/>
      <c r="N243" s="9"/>
      <c r="O243" s="9"/>
      <c r="P243" s="45"/>
    </row>
    <row r="244" spans="9:16" s="8" customFormat="1" x14ac:dyDescent="0.25">
      <c r="I244" s="50"/>
      <c r="J244" s="50"/>
      <c r="K244" s="50"/>
      <c r="L244" s="9"/>
      <c r="M244" s="9"/>
      <c r="N244" s="9"/>
      <c r="O244" s="9"/>
      <c r="P244" s="45"/>
    </row>
    <row r="245" spans="9:16" s="8" customFormat="1" x14ac:dyDescent="0.25">
      <c r="I245" s="50"/>
      <c r="J245" s="50"/>
      <c r="K245" s="50"/>
      <c r="L245" s="9"/>
      <c r="M245" s="9"/>
      <c r="N245" s="9"/>
      <c r="O245" s="9"/>
      <c r="P245" s="45"/>
    </row>
    <row r="246" spans="9:16" s="8" customFormat="1" x14ac:dyDescent="0.25">
      <c r="I246" s="50"/>
      <c r="J246" s="50"/>
      <c r="K246" s="50"/>
      <c r="L246" s="9"/>
      <c r="M246" s="9"/>
      <c r="N246" s="9"/>
      <c r="O246" s="9"/>
      <c r="P246" s="45"/>
    </row>
    <row r="247" spans="9:16" s="8" customFormat="1" x14ac:dyDescent="0.25">
      <c r="I247" s="50"/>
      <c r="J247" s="50"/>
      <c r="K247" s="50"/>
      <c r="L247" s="9"/>
      <c r="M247" s="9"/>
      <c r="N247" s="9"/>
      <c r="O247" s="9"/>
      <c r="P247" s="45"/>
    </row>
    <row r="248" spans="9:16" s="8" customFormat="1" x14ac:dyDescent="0.25">
      <c r="I248" s="50"/>
      <c r="J248" s="50"/>
      <c r="K248" s="50"/>
      <c r="L248" s="9"/>
      <c r="M248" s="9"/>
      <c r="N248" s="9"/>
      <c r="O248" s="9"/>
      <c r="P248" s="45"/>
    </row>
    <row r="249" spans="9:16" s="8" customFormat="1" x14ac:dyDescent="0.25">
      <c r="I249" s="50"/>
      <c r="J249" s="50"/>
      <c r="K249" s="50"/>
      <c r="L249" s="9"/>
      <c r="M249" s="9"/>
      <c r="N249" s="9"/>
      <c r="O249" s="9"/>
      <c r="P249" s="45"/>
    </row>
    <row r="250" spans="9:16" s="8" customFormat="1" x14ac:dyDescent="0.25">
      <c r="I250" s="50"/>
      <c r="J250" s="50"/>
      <c r="K250" s="50"/>
      <c r="L250" s="9"/>
      <c r="M250" s="9"/>
      <c r="N250" s="9"/>
      <c r="O250" s="9"/>
      <c r="P250" s="45"/>
    </row>
    <row r="251" spans="9:16" s="8" customFormat="1" x14ac:dyDescent="0.25">
      <c r="I251" s="50"/>
      <c r="J251" s="50"/>
      <c r="K251" s="50"/>
      <c r="L251" s="9"/>
      <c r="M251" s="9"/>
      <c r="N251" s="9"/>
      <c r="O251" s="9"/>
      <c r="P251" s="45"/>
    </row>
    <row r="252" spans="9:16" s="8" customFormat="1" x14ac:dyDescent="0.25">
      <c r="I252" s="50"/>
      <c r="J252" s="50"/>
      <c r="K252" s="50"/>
      <c r="L252" s="9"/>
      <c r="M252" s="9"/>
      <c r="N252" s="9"/>
      <c r="O252" s="9"/>
      <c r="P252" s="45"/>
    </row>
    <row r="253" spans="9:16" s="8" customFormat="1" x14ac:dyDescent="0.25">
      <c r="I253" s="50"/>
      <c r="J253" s="50"/>
      <c r="K253" s="50"/>
      <c r="L253" s="9"/>
      <c r="M253" s="9"/>
      <c r="N253" s="9"/>
      <c r="O253" s="9"/>
      <c r="P253" s="45"/>
    </row>
    <row r="254" spans="9:16" s="8" customFormat="1" x14ac:dyDescent="0.25">
      <c r="I254" s="50"/>
      <c r="J254" s="50"/>
      <c r="K254" s="50"/>
      <c r="L254" s="9"/>
      <c r="M254" s="9"/>
      <c r="N254" s="9"/>
      <c r="O254" s="9"/>
      <c r="P254" s="45"/>
    </row>
    <row r="255" spans="9:16" s="8" customFormat="1" x14ac:dyDescent="0.25">
      <c r="I255" s="50"/>
      <c r="J255" s="50"/>
      <c r="K255" s="50"/>
      <c r="L255" s="9"/>
      <c r="M255" s="9"/>
      <c r="N255" s="9"/>
      <c r="O255" s="9"/>
      <c r="P255" s="45"/>
    </row>
    <row r="256" spans="9:16" s="8" customFormat="1" x14ac:dyDescent="0.25">
      <c r="I256" s="50"/>
      <c r="J256" s="50"/>
      <c r="K256" s="50"/>
      <c r="L256" s="9"/>
      <c r="M256" s="9"/>
      <c r="N256" s="9"/>
      <c r="O256" s="9"/>
      <c r="P256" s="45"/>
    </row>
    <row r="257" spans="9:16" s="8" customFormat="1" x14ac:dyDescent="0.25">
      <c r="I257" s="50"/>
      <c r="J257" s="50"/>
      <c r="K257" s="50"/>
      <c r="L257" s="9"/>
      <c r="M257" s="9"/>
      <c r="N257" s="9"/>
      <c r="O257" s="9"/>
      <c r="P257" s="45"/>
    </row>
    <row r="258" spans="9:16" s="8" customFormat="1" x14ac:dyDescent="0.25">
      <c r="I258" s="50"/>
      <c r="J258" s="50"/>
      <c r="K258" s="50"/>
      <c r="L258" s="9"/>
      <c r="M258" s="9"/>
      <c r="N258" s="9"/>
      <c r="O258" s="9"/>
      <c r="P258" s="45"/>
    </row>
    <row r="259" spans="9:16" s="8" customFormat="1" x14ac:dyDescent="0.25">
      <c r="I259" s="50"/>
      <c r="J259" s="50"/>
      <c r="K259" s="50"/>
      <c r="L259" s="9"/>
      <c r="M259" s="9"/>
      <c r="N259" s="9"/>
      <c r="O259" s="9"/>
      <c r="P259" s="45"/>
    </row>
    <row r="260" spans="9:16" s="8" customFormat="1" x14ac:dyDescent="0.25">
      <c r="I260" s="50"/>
      <c r="J260" s="50"/>
      <c r="K260" s="50"/>
      <c r="L260" s="9"/>
      <c r="M260" s="9"/>
      <c r="N260" s="9"/>
      <c r="O260" s="9"/>
      <c r="P260" s="45"/>
    </row>
    <row r="261" spans="9:16" s="8" customFormat="1" x14ac:dyDescent="0.25">
      <c r="I261" s="50"/>
      <c r="J261" s="50"/>
      <c r="K261" s="50"/>
      <c r="L261" s="9"/>
      <c r="M261" s="9"/>
      <c r="N261" s="9"/>
      <c r="O261" s="9"/>
      <c r="P261" s="45"/>
    </row>
    <row r="262" spans="9:16" s="8" customFormat="1" x14ac:dyDescent="0.25">
      <c r="I262" s="50"/>
      <c r="J262" s="50"/>
      <c r="K262" s="50"/>
      <c r="L262" s="9"/>
      <c r="M262" s="9"/>
      <c r="N262" s="9"/>
      <c r="O262" s="9"/>
      <c r="P262" s="45"/>
    </row>
    <row r="263" spans="9:16" s="8" customFormat="1" x14ac:dyDescent="0.25">
      <c r="I263" s="50"/>
      <c r="J263" s="50"/>
      <c r="K263" s="50"/>
      <c r="L263" s="9"/>
      <c r="M263" s="9"/>
      <c r="N263" s="9"/>
      <c r="O263" s="9"/>
      <c r="P263" s="45"/>
    </row>
    <row r="264" spans="9:16" s="8" customFormat="1" x14ac:dyDescent="0.25">
      <c r="I264" s="50"/>
      <c r="J264" s="50"/>
      <c r="K264" s="50"/>
      <c r="L264" s="9"/>
      <c r="M264" s="9"/>
      <c r="N264" s="9"/>
      <c r="O264" s="9"/>
      <c r="P264" s="45"/>
    </row>
    <row r="265" spans="9:16" s="8" customFormat="1" x14ac:dyDescent="0.25">
      <c r="I265" s="50"/>
      <c r="J265" s="50"/>
      <c r="K265" s="50"/>
      <c r="L265" s="9"/>
      <c r="M265" s="9"/>
      <c r="N265" s="9"/>
      <c r="O265" s="9"/>
      <c r="P265" s="45"/>
    </row>
    <row r="266" spans="9:16" s="8" customFormat="1" x14ac:dyDescent="0.25">
      <c r="I266" s="50"/>
      <c r="J266" s="50"/>
      <c r="K266" s="50"/>
      <c r="L266" s="9"/>
      <c r="M266" s="9"/>
      <c r="N266" s="9"/>
      <c r="O266" s="9"/>
      <c r="P266" s="45"/>
    </row>
    <row r="267" spans="9:16" s="8" customFormat="1" x14ac:dyDescent="0.25">
      <c r="I267" s="50"/>
      <c r="J267" s="50"/>
      <c r="K267" s="50"/>
      <c r="L267" s="9"/>
      <c r="M267" s="9"/>
      <c r="N267" s="9"/>
      <c r="O267" s="9"/>
      <c r="P267" s="45"/>
    </row>
    <row r="268" spans="9:16" s="8" customFormat="1" x14ac:dyDescent="0.25">
      <c r="I268" s="50"/>
      <c r="J268" s="50"/>
      <c r="K268" s="50"/>
      <c r="L268" s="9"/>
      <c r="M268" s="9"/>
      <c r="N268" s="9"/>
      <c r="O268" s="9"/>
      <c r="P268" s="45"/>
    </row>
    <row r="269" spans="9:16" s="8" customFormat="1" x14ac:dyDescent="0.25">
      <c r="I269" s="50"/>
      <c r="J269" s="50"/>
      <c r="K269" s="50"/>
      <c r="L269" s="9"/>
      <c r="M269" s="9"/>
      <c r="N269" s="9"/>
      <c r="O269" s="9"/>
      <c r="P269" s="45"/>
    </row>
    <row r="270" spans="9:16" s="8" customFormat="1" x14ac:dyDescent="0.25">
      <c r="I270" s="50"/>
      <c r="J270" s="50"/>
      <c r="K270" s="50"/>
      <c r="L270" s="9"/>
      <c r="M270" s="9"/>
      <c r="N270" s="9"/>
      <c r="O270" s="9"/>
      <c r="P270" s="45"/>
    </row>
    <row r="271" spans="9:16" s="8" customFormat="1" x14ac:dyDescent="0.25">
      <c r="I271" s="50"/>
      <c r="J271" s="50"/>
      <c r="K271" s="50"/>
      <c r="L271" s="9"/>
      <c r="M271" s="9"/>
      <c r="N271" s="9"/>
      <c r="O271" s="9"/>
      <c r="P271" s="45"/>
    </row>
    <row r="272" spans="9:16" s="8" customFormat="1" x14ac:dyDescent="0.25">
      <c r="I272" s="50"/>
      <c r="J272" s="50"/>
      <c r="K272" s="50"/>
      <c r="L272" s="9"/>
      <c r="M272" s="9"/>
      <c r="N272" s="9"/>
      <c r="O272" s="9"/>
      <c r="P272" s="45"/>
    </row>
    <row r="273" spans="9:16" s="8" customFormat="1" x14ac:dyDescent="0.25">
      <c r="I273" s="50"/>
      <c r="J273" s="50"/>
      <c r="K273" s="50"/>
      <c r="L273" s="9"/>
      <c r="M273" s="9"/>
      <c r="N273" s="9"/>
      <c r="O273" s="9"/>
      <c r="P273" s="45"/>
    </row>
    <row r="274" spans="9:16" s="8" customFormat="1" x14ac:dyDescent="0.25">
      <c r="I274" s="50"/>
      <c r="J274" s="50"/>
      <c r="K274" s="50"/>
      <c r="L274" s="9"/>
      <c r="M274" s="9"/>
      <c r="N274" s="9"/>
      <c r="O274" s="9"/>
      <c r="P274" s="45"/>
    </row>
    <row r="275" spans="9:16" s="8" customFormat="1" x14ac:dyDescent="0.25">
      <c r="I275" s="50"/>
      <c r="J275" s="50"/>
      <c r="K275" s="50"/>
      <c r="L275" s="9"/>
      <c r="M275" s="9"/>
      <c r="N275" s="9"/>
      <c r="O275" s="9"/>
      <c r="P275" s="45"/>
    </row>
    <row r="276" spans="9:16" s="8" customFormat="1" x14ac:dyDescent="0.25">
      <c r="I276" s="50"/>
      <c r="J276" s="50"/>
      <c r="K276" s="50"/>
      <c r="L276" s="9"/>
      <c r="M276" s="9"/>
      <c r="N276" s="9"/>
      <c r="O276" s="9"/>
      <c r="P276" s="45"/>
    </row>
    <row r="277" spans="9:16" s="8" customFormat="1" x14ac:dyDescent="0.25">
      <c r="I277" s="50"/>
      <c r="J277" s="50"/>
      <c r="K277" s="50"/>
      <c r="L277" s="9"/>
      <c r="M277" s="9"/>
      <c r="N277" s="9"/>
      <c r="O277" s="9"/>
      <c r="P277" s="45"/>
    </row>
    <row r="278" spans="9:16" s="8" customFormat="1" x14ac:dyDescent="0.25">
      <c r="I278" s="50"/>
      <c r="J278" s="50"/>
      <c r="K278" s="50"/>
      <c r="L278" s="9"/>
      <c r="M278" s="9"/>
      <c r="N278" s="9"/>
      <c r="O278" s="9"/>
      <c r="P278" s="45"/>
    </row>
    <row r="279" spans="9:16" s="8" customFormat="1" x14ac:dyDescent="0.25">
      <c r="I279" s="50"/>
      <c r="J279" s="50"/>
      <c r="K279" s="50"/>
      <c r="L279" s="9"/>
      <c r="M279" s="9"/>
      <c r="N279" s="9"/>
      <c r="O279" s="9"/>
      <c r="P279" s="45"/>
    </row>
    <row r="280" spans="9:16" s="8" customFormat="1" x14ac:dyDescent="0.25">
      <c r="I280" s="50"/>
      <c r="J280" s="50"/>
      <c r="K280" s="50"/>
      <c r="L280" s="9"/>
      <c r="M280" s="9"/>
      <c r="N280" s="9"/>
      <c r="O280" s="9"/>
      <c r="P280" s="45"/>
    </row>
    <row r="281" spans="9:16" s="8" customFormat="1" x14ac:dyDescent="0.25">
      <c r="I281" s="50"/>
      <c r="J281" s="50"/>
      <c r="K281" s="50"/>
      <c r="L281" s="9"/>
      <c r="M281" s="9"/>
      <c r="N281" s="9"/>
      <c r="O281" s="9"/>
      <c r="P281" s="45"/>
    </row>
    <row r="282" spans="9:16" s="8" customFormat="1" x14ac:dyDescent="0.25">
      <c r="I282" s="50"/>
      <c r="J282" s="50"/>
      <c r="K282" s="50"/>
      <c r="L282" s="9"/>
      <c r="M282" s="9"/>
      <c r="N282" s="9"/>
      <c r="O282" s="9"/>
      <c r="P282" s="45"/>
    </row>
    <row r="283" spans="9:16" s="8" customFormat="1" x14ac:dyDescent="0.25">
      <c r="I283" s="50"/>
      <c r="J283" s="50"/>
      <c r="K283" s="50"/>
      <c r="L283" s="9"/>
      <c r="M283" s="9"/>
      <c r="N283" s="9"/>
      <c r="O283" s="9"/>
      <c r="P283" s="45"/>
    </row>
    <row r="284" spans="9:16" s="8" customFormat="1" x14ac:dyDescent="0.25">
      <c r="I284" s="50"/>
      <c r="J284" s="50"/>
      <c r="K284" s="50"/>
      <c r="L284" s="9"/>
      <c r="M284" s="9"/>
      <c r="N284" s="9"/>
      <c r="O284" s="9"/>
      <c r="P284" s="45"/>
    </row>
    <row r="285" spans="9:16" s="8" customFormat="1" x14ac:dyDescent="0.25">
      <c r="I285" s="50"/>
      <c r="J285" s="50"/>
      <c r="K285" s="50"/>
      <c r="L285" s="9"/>
      <c r="M285" s="9"/>
      <c r="N285" s="9"/>
      <c r="O285" s="9"/>
      <c r="P285" s="45"/>
    </row>
    <row r="286" spans="9:16" s="8" customFormat="1" x14ac:dyDescent="0.25">
      <c r="I286" s="50"/>
      <c r="J286" s="50"/>
      <c r="K286" s="50"/>
      <c r="L286" s="9"/>
      <c r="M286" s="9"/>
      <c r="N286" s="9"/>
      <c r="O286" s="9"/>
      <c r="P286" s="45"/>
    </row>
    <row r="287" spans="9:16" s="8" customFormat="1" x14ac:dyDescent="0.25">
      <c r="I287" s="50"/>
      <c r="J287" s="50"/>
      <c r="K287" s="50"/>
      <c r="L287" s="9"/>
      <c r="M287" s="9"/>
      <c r="N287" s="9"/>
      <c r="O287" s="9"/>
      <c r="P287" s="45"/>
    </row>
    <row r="288" spans="9:16" s="8" customFormat="1" x14ac:dyDescent="0.25">
      <c r="I288" s="50"/>
      <c r="J288" s="50"/>
      <c r="K288" s="50"/>
      <c r="L288" s="9"/>
      <c r="M288" s="9"/>
      <c r="N288" s="9"/>
      <c r="O288" s="9"/>
      <c r="P288" s="45"/>
    </row>
    <row r="289" spans="9:16" s="8" customFormat="1" x14ac:dyDescent="0.25">
      <c r="I289" s="50"/>
      <c r="J289" s="50"/>
      <c r="K289" s="50"/>
      <c r="L289" s="9"/>
      <c r="M289" s="9"/>
      <c r="N289" s="9"/>
      <c r="O289" s="9"/>
      <c r="P289" s="45"/>
    </row>
    <row r="290" spans="9:16" s="8" customFormat="1" x14ac:dyDescent="0.25">
      <c r="I290" s="50"/>
      <c r="J290" s="50"/>
      <c r="K290" s="50"/>
      <c r="L290" s="9"/>
      <c r="M290" s="9"/>
      <c r="N290" s="9"/>
      <c r="O290" s="9"/>
      <c r="P290" s="45"/>
    </row>
    <row r="291" spans="9:16" s="8" customFormat="1" x14ac:dyDescent="0.25">
      <c r="I291" s="50"/>
      <c r="J291" s="50"/>
      <c r="K291" s="50"/>
      <c r="L291" s="9"/>
      <c r="M291" s="9"/>
      <c r="N291" s="9"/>
      <c r="O291" s="9"/>
      <c r="P291" s="45"/>
    </row>
    <row r="292" spans="9:16" s="8" customFormat="1" x14ac:dyDescent="0.25">
      <c r="I292" s="50"/>
      <c r="J292" s="50"/>
      <c r="K292" s="50"/>
      <c r="L292" s="9"/>
      <c r="M292" s="9"/>
      <c r="N292" s="9"/>
      <c r="O292" s="9"/>
      <c r="P292" s="45"/>
    </row>
    <row r="293" spans="9:16" s="8" customFormat="1" x14ac:dyDescent="0.25">
      <c r="I293" s="50"/>
      <c r="J293" s="50"/>
      <c r="K293" s="50"/>
      <c r="L293" s="9"/>
      <c r="M293" s="9"/>
      <c r="N293" s="9"/>
      <c r="O293" s="9"/>
      <c r="P293" s="45"/>
    </row>
    <row r="294" spans="9:16" s="8" customFormat="1" x14ac:dyDescent="0.25">
      <c r="I294" s="50"/>
      <c r="J294" s="50"/>
      <c r="K294" s="50"/>
      <c r="L294" s="9"/>
      <c r="M294" s="9"/>
      <c r="N294" s="9"/>
      <c r="O294" s="9"/>
      <c r="P294" s="45"/>
    </row>
    <row r="295" spans="9:16" s="8" customFormat="1" x14ac:dyDescent="0.25">
      <c r="I295" s="50"/>
      <c r="J295" s="50"/>
      <c r="K295" s="50"/>
      <c r="L295" s="9"/>
      <c r="M295" s="9"/>
      <c r="N295" s="9"/>
      <c r="O295" s="9"/>
      <c r="P295" s="45"/>
    </row>
    <row r="296" spans="9:16" s="8" customFormat="1" x14ac:dyDescent="0.25">
      <c r="I296" s="50"/>
      <c r="J296" s="50"/>
      <c r="K296" s="50"/>
      <c r="L296" s="9"/>
      <c r="M296" s="9"/>
      <c r="N296" s="9"/>
      <c r="O296" s="9"/>
      <c r="P296" s="45"/>
    </row>
    <row r="297" spans="9:16" s="8" customFormat="1" x14ac:dyDescent="0.25">
      <c r="I297" s="50"/>
      <c r="J297" s="50"/>
      <c r="K297" s="50"/>
      <c r="L297" s="9"/>
      <c r="M297" s="9"/>
      <c r="N297" s="9"/>
      <c r="O297" s="9"/>
      <c r="P297" s="45"/>
    </row>
    <row r="298" spans="9:16" s="8" customFormat="1" x14ac:dyDescent="0.25">
      <c r="I298" s="50"/>
      <c r="J298" s="50"/>
      <c r="K298" s="50"/>
      <c r="L298" s="9"/>
      <c r="M298" s="9"/>
      <c r="N298" s="9"/>
      <c r="O298" s="9"/>
      <c r="P298" s="45"/>
    </row>
    <row r="299" spans="9:16" s="8" customFormat="1" x14ac:dyDescent="0.25">
      <c r="I299" s="50"/>
      <c r="J299" s="50"/>
      <c r="K299" s="50"/>
      <c r="L299" s="9"/>
      <c r="M299" s="9"/>
      <c r="N299" s="9"/>
      <c r="O299" s="9"/>
      <c r="P299" s="45"/>
    </row>
    <row r="300" spans="9:16" s="8" customFormat="1" x14ac:dyDescent="0.25">
      <c r="I300" s="50"/>
      <c r="J300" s="50"/>
      <c r="K300" s="50"/>
      <c r="L300" s="9"/>
      <c r="M300" s="9"/>
      <c r="N300" s="9"/>
      <c r="O300" s="9"/>
      <c r="P300" s="45"/>
    </row>
    <row r="301" spans="9:16" s="8" customFormat="1" x14ac:dyDescent="0.25">
      <c r="I301" s="50"/>
      <c r="J301" s="50"/>
      <c r="K301" s="50"/>
      <c r="L301" s="9"/>
      <c r="M301" s="9"/>
      <c r="N301" s="9"/>
      <c r="O301" s="9"/>
      <c r="P301" s="45"/>
    </row>
    <row r="302" spans="9:16" s="8" customFormat="1" x14ac:dyDescent="0.25">
      <c r="I302" s="50"/>
      <c r="J302" s="50"/>
      <c r="K302" s="50"/>
      <c r="L302" s="9"/>
      <c r="M302" s="9"/>
      <c r="N302" s="9"/>
      <c r="O302" s="9"/>
      <c r="P302" s="45"/>
    </row>
    <row r="303" spans="9:16" s="8" customFormat="1" x14ac:dyDescent="0.25">
      <c r="I303" s="50"/>
      <c r="J303" s="50"/>
      <c r="K303" s="50"/>
      <c r="L303" s="9"/>
      <c r="M303" s="9"/>
      <c r="N303" s="9"/>
      <c r="O303" s="9"/>
      <c r="P303" s="45"/>
    </row>
    <row r="304" spans="9:16" s="8" customFormat="1" x14ac:dyDescent="0.25">
      <c r="I304" s="50"/>
      <c r="J304" s="50"/>
      <c r="K304" s="50"/>
      <c r="L304" s="9"/>
      <c r="M304" s="9"/>
      <c r="N304" s="9"/>
      <c r="O304" s="9"/>
      <c r="P304" s="45"/>
    </row>
    <row r="305" spans="9:16" s="8" customFormat="1" x14ac:dyDescent="0.25">
      <c r="I305" s="50"/>
      <c r="J305" s="50"/>
      <c r="K305" s="50"/>
      <c r="L305" s="9"/>
      <c r="M305" s="9"/>
      <c r="N305" s="9"/>
      <c r="O305" s="9"/>
      <c r="P305" s="45"/>
    </row>
    <row r="306" spans="9:16" s="8" customFormat="1" x14ac:dyDescent="0.25">
      <c r="I306" s="50"/>
      <c r="J306" s="50"/>
      <c r="K306" s="50"/>
      <c r="L306" s="9"/>
      <c r="M306" s="9"/>
      <c r="N306" s="9"/>
      <c r="O306" s="9"/>
      <c r="P306" s="45"/>
    </row>
    <row r="307" spans="9:16" s="8" customFormat="1" x14ac:dyDescent="0.25">
      <c r="I307" s="50"/>
      <c r="J307" s="50"/>
      <c r="K307" s="50"/>
      <c r="L307" s="9"/>
      <c r="M307" s="9"/>
      <c r="N307" s="9"/>
      <c r="O307" s="9"/>
      <c r="P307" s="45"/>
    </row>
    <row r="308" spans="9:16" s="8" customFormat="1" x14ac:dyDescent="0.25">
      <c r="I308" s="50"/>
      <c r="J308" s="50"/>
      <c r="K308" s="50"/>
      <c r="L308" s="9"/>
      <c r="M308" s="9"/>
      <c r="N308" s="9"/>
      <c r="O308" s="9"/>
      <c r="P308" s="45"/>
    </row>
    <row r="309" spans="9:16" s="8" customFormat="1" x14ac:dyDescent="0.25">
      <c r="I309" s="50"/>
      <c r="J309" s="50"/>
      <c r="K309" s="50"/>
      <c r="L309" s="9"/>
      <c r="M309" s="9"/>
      <c r="N309" s="9"/>
      <c r="O309" s="9"/>
      <c r="P309" s="45"/>
    </row>
    <row r="310" spans="9:16" s="8" customFormat="1" x14ac:dyDescent="0.25">
      <c r="I310" s="50"/>
      <c r="J310" s="50"/>
      <c r="K310" s="50"/>
      <c r="L310" s="9"/>
      <c r="M310" s="9"/>
      <c r="N310" s="9"/>
      <c r="O310" s="9"/>
      <c r="P310" s="45"/>
    </row>
    <row r="311" spans="9:16" s="8" customFormat="1" x14ac:dyDescent="0.25">
      <c r="I311" s="50"/>
      <c r="J311" s="50"/>
      <c r="K311" s="50"/>
      <c r="L311" s="9"/>
      <c r="M311" s="9"/>
      <c r="N311" s="9"/>
      <c r="O311" s="9"/>
      <c r="P311" s="45"/>
    </row>
    <row r="312" spans="9:16" s="8" customFormat="1" x14ac:dyDescent="0.25">
      <c r="I312" s="50"/>
      <c r="J312" s="50"/>
      <c r="K312" s="50"/>
      <c r="L312" s="9"/>
      <c r="M312" s="9"/>
      <c r="N312" s="9"/>
      <c r="O312" s="9"/>
      <c r="P312" s="45"/>
    </row>
    <row r="313" spans="9:16" s="8" customFormat="1" x14ac:dyDescent="0.25">
      <c r="I313" s="50"/>
      <c r="J313" s="50"/>
      <c r="K313" s="50"/>
      <c r="L313" s="9"/>
      <c r="M313" s="9"/>
      <c r="N313" s="9"/>
      <c r="O313" s="9"/>
      <c r="P313" s="45"/>
    </row>
    <row r="314" spans="9:16" s="8" customFormat="1" x14ac:dyDescent="0.25">
      <c r="I314" s="50"/>
      <c r="J314" s="50"/>
      <c r="K314" s="50"/>
      <c r="L314" s="9"/>
      <c r="M314" s="9"/>
      <c r="N314" s="9"/>
      <c r="O314" s="9"/>
      <c r="P314" s="45"/>
    </row>
  </sheetData>
  <mergeCells count="10">
    <mergeCell ref="B23:H23"/>
    <mergeCell ref="C4:N4"/>
    <mergeCell ref="G5:J5"/>
    <mergeCell ref="K5:N5"/>
    <mergeCell ref="C15:N15"/>
    <mergeCell ref="G16:J16"/>
    <mergeCell ref="K16:N16"/>
    <mergeCell ref="C5:F5"/>
    <mergeCell ref="B13:H13"/>
    <mergeCell ref="C16:F16"/>
  </mergeCells>
  <conditionalFormatting sqref="D7:D11">
    <cfRule type="expression" dxfId="3" priority="4">
      <formula>D7&lt;$L7</formula>
    </cfRule>
  </conditionalFormatting>
  <conditionalFormatting sqref="H7:H11">
    <cfRule type="expression" dxfId="2" priority="3">
      <formula>H7&lt;$L7</formula>
    </cfRule>
  </conditionalFormatting>
  <conditionalFormatting sqref="D18:D21">
    <cfRule type="expression" dxfId="1" priority="2">
      <formula>D18&lt;$L18</formula>
    </cfRule>
  </conditionalFormatting>
  <conditionalFormatting sqref="H18:H21">
    <cfRule type="expression" dxfId="0" priority="1">
      <formula>H18&lt;$L18</formula>
    </cfRule>
  </conditionalFormatting>
  <hyperlinks>
    <hyperlink ref="A1" location="'Titulní_strana - OBSAH'!A1" display="'Titulní_strana - OBSAH'!A1"/>
  </hyperlinks>
  <printOptions horizontalCentered="1"/>
  <pageMargins left="0.70866141732283472" right="0.70866141732283472" top="0.74803149606299213" bottom="0.74803149606299213" header="0.31496062992125984" footer="0.31496062992125984"/>
  <pageSetup paperSize="9"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810CA98376D84445B27235C23C5DAEEA" ma:contentTypeVersion="3" ma:contentTypeDescription="Vytvoří nový dokument" ma:contentTypeScope="" ma:versionID="26bec60fd599d9bf8ccd2066ea928388">
  <xsd:schema xmlns:xsd="http://www.w3.org/2001/XMLSchema" xmlns:xs="http://www.w3.org/2001/XMLSchema" xmlns:p="http://schemas.microsoft.com/office/2006/metadata/properties" xmlns:ns2="0104a4cd-1400-468e-be1b-c7aad71d7d5a" targetNamespace="http://schemas.microsoft.com/office/2006/metadata/properties" ma:root="true" ma:fieldsID="5b2268967c3d466a78734da71f64c258" ns2:_="">
    <xsd:import namespace="0104a4cd-1400-468e-be1b-c7aad71d7d5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04a4cd-1400-468e-be1b-c7aad71d7d5a" elementFormDefault="qualified">
    <xsd:import namespace="http://schemas.microsoft.com/office/2006/documentManagement/types"/>
    <xsd:import namespace="http://schemas.microsoft.com/office/infopath/2007/PartnerControls"/>
    <xsd:element name="_dlc_DocId" ma:index="8" nillable="true" ma:displayName="Hodnota ID dokumentu" ma:description="Hodnota ID dokumentu přiřazená této položce" ma:internalName="_dlc_DocId" ma:readOnly="true">
      <xsd:simpleType>
        <xsd:restriction base="dms:Text"/>
      </xsd:simpleType>
    </xsd:element>
    <xsd:element name="_dlc_DocIdUrl" ma:index="9"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Zachovat ID" ma:description="Ponechat ID po přidání"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ma:index="11" ma:displayName="Komentář"/>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0104a4cd-1400-468e-be1b-c7aad71d7d5a">15OPMSMT0001-28-120349</_dlc_DocId>
    <_dlc_DocIdUrl xmlns="0104a4cd-1400-468e-be1b-c7aad71d7d5a">
      <Url>https://op.msmt.cz/_layouts/15/DocIdRedir.aspx?ID=15OPMSMT0001-28-120349</Url>
      <Description>15OPMSMT0001-28-120349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0C6C32-FB27-4071-B13B-551A60C7D7C2}">
  <ds:schemaRefs>
    <ds:schemaRef ds:uri="http://schemas.microsoft.com/sharepoint/events"/>
  </ds:schemaRefs>
</ds:datastoreItem>
</file>

<file path=customXml/itemProps2.xml><?xml version="1.0" encoding="utf-8"?>
<ds:datastoreItem xmlns:ds="http://schemas.openxmlformats.org/officeDocument/2006/customXml" ds:itemID="{D20F4D11-97A7-4D60-97B4-5067C34B4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04a4cd-1400-468e-be1b-c7aad71d7d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BEDBFB-B6AD-4010-A120-15D456A11F86}">
  <ds:schemaRefs>
    <ds:schemaRef ds:uri="http://schemas.microsoft.com/office/2006/metadata/properties"/>
    <ds:schemaRef ds:uri="http://schemas.microsoft.com/office/infopath/2007/PartnerControls"/>
    <ds:schemaRef ds:uri="0104a4cd-1400-468e-be1b-c7aad71d7d5a"/>
  </ds:schemaRefs>
</ds:datastoreItem>
</file>

<file path=customXml/itemProps4.xml><?xml version="1.0" encoding="utf-8"?>
<ds:datastoreItem xmlns:ds="http://schemas.openxmlformats.org/officeDocument/2006/customXml" ds:itemID="{03521A3D-E72D-4047-B3AB-21BBE92968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16</vt:i4>
      </vt:variant>
    </vt:vector>
  </HeadingPairs>
  <TitlesOfParts>
    <vt:vector size="29" baseType="lpstr">
      <vt:lpstr>Titulní_strana - OBSAH</vt:lpstr>
      <vt:lpstr>Oblasti_rozvoje</vt:lpstr>
      <vt:lpstr>I.</vt:lpstr>
      <vt:lpstr>I.A</vt:lpstr>
      <vt:lpstr>II._ČG</vt:lpstr>
      <vt:lpstr>II._MG</vt:lpstr>
      <vt:lpstr>II._JG</vt:lpstr>
      <vt:lpstr>III.</vt:lpstr>
      <vt:lpstr>IV.</vt:lpstr>
      <vt:lpstr>V.</vt:lpstr>
      <vt:lpstr>VI.</vt:lpstr>
      <vt:lpstr>VII._nové</vt:lpstr>
      <vt:lpstr>Oblasti_rozvoje_detail</vt:lpstr>
      <vt:lpstr>asdf</vt:lpstr>
      <vt:lpstr>nadpis</vt:lpstr>
      <vt:lpstr>I.!Oblast_tisku</vt:lpstr>
      <vt:lpstr>I.A!Oblast_tisku</vt:lpstr>
      <vt:lpstr>II._ČG!Oblast_tisku</vt:lpstr>
      <vt:lpstr>II._JG!Oblast_tisku</vt:lpstr>
      <vt:lpstr>II._MG!Oblast_tisku</vt:lpstr>
      <vt:lpstr>III.!Oblast_tisku</vt:lpstr>
      <vt:lpstr>IV.!Oblast_tisku</vt:lpstr>
      <vt:lpstr>Oblasti_rozvoje!Oblast_tisku</vt:lpstr>
      <vt:lpstr>Oblasti_rozvoje_detail!Oblast_tisku</vt:lpstr>
      <vt:lpstr>'Titulní_strana - OBSAH'!Oblast_tisku</vt:lpstr>
      <vt:lpstr>V.!Oblast_tisku</vt:lpstr>
      <vt:lpstr>VI.!Oblast_tisku</vt:lpstr>
      <vt:lpstr>VII._nové!Oblast_tisku</vt:lpstr>
      <vt:lpstr>qwer</vt:lpstr>
    </vt:vector>
  </TitlesOfParts>
  <Company>MSMT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Musilová Ivana</dc:creator>
  <dc:description/>
  <cp:lastModifiedBy>Moskva Radovan</cp:lastModifiedBy>
  <cp:lastPrinted>2019-04-11T07:53:49Z</cp:lastPrinted>
  <dcterms:created xsi:type="dcterms:W3CDTF">2015-10-19T07:58:19Z</dcterms:created>
  <dcterms:modified xsi:type="dcterms:W3CDTF">2019-10-31T13:03:48Z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3252cce9-ce91-4a21-b5a6-41ca86affe6e</vt:lpwstr>
  </property>
  <property fmtid="{D5CDD505-2E9C-101B-9397-08002B2CF9AE}" pid="3" name="ContentTypeId">
    <vt:lpwstr>0x010100810CA98376D84445B27235C23C5DAEEA</vt:lpwstr>
  </property>
</Properties>
</file>